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515" windowHeight="793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G411" i="1"/>
  <c r="G410"/>
  <c r="G409"/>
  <c r="G408"/>
  <c r="G407"/>
  <c r="G180"/>
  <c r="F180"/>
  <c r="F162"/>
  <c r="F161"/>
  <c r="F629" s="1"/>
  <c r="G160"/>
  <c r="G161" l="1"/>
  <c r="I4" s="1"/>
  <c r="G162"/>
  <c r="G641" s="1"/>
  <c r="G643"/>
  <c r="G637"/>
  <c r="G639" s="1"/>
</calcChain>
</file>

<file path=xl/comments1.xml><?xml version="1.0" encoding="utf-8"?>
<comments xmlns="http://schemas.openxmlformats.org/spreadsheetml/2006/main">
  <authors>
    <author>Dejfu</author>
  </authors>
  <commentList>
    <comment ref="F2" authorId="0">
      <text>
        <r>
          <rPr>
            <b/>
            <sz val="8"/>
            <color indexed="81"/>
            <rFont val="Tahoma"/>
            <family val="2"/>
            <charset val="238"/>
          </rPr>
          <t>Dejfu:</t>
        </r>
        <r>
          <rPr>
            <sz val="8"/>
            <color indexed="81"/>
            <rFont val="Tahoma"/>
            <family val="2"/>
            <charset val="238"/>
          </rPr>
          <t xml:space="preserve">
počet hodin běhu odsiřovacího ventilátoru</t>
        </r>
      </text>
    </comment>
  </commentList>
</comments>
</file>

<file path=xl/sharedStrings.xml><?xml version="1.0" encoding="utf-8"?>
<sst xmlns="http://schemas.openxmlformats.org/spreadsheetml/2006/main" count="11" uniqueCount="11">
  <si>
    <t>Odsiřovací ventilátor</t>
  </si>
  <si>
    <t>Vyrobená elektrina</t>
  </si>
  <si>
    <t>GAS.DES1.FAN1 (U-2) – počet hodin běhu odsiřovacího ventilátoru</t>
  </si>
  <si>
    <t>Provoz (h)</t>
  </si>
  <si>
    <t>Produkce (MWh)</t>
  </si>
  <si>
    <t>Korelace mezi odsiřovacím ventilátorem a výkonem BPS</t>
  </si>
  <si>
    <t>Datum</t>
  </si>
  <si>
    <t>GAS.DES1.FAN1.RUN.h</t>
  </si>
  <si>
    <t>CHP1.GN.PROD.Mwh</t>
  </si>
  <si>
    <t>Sum.:</t>
  </si>
  <si>
    <t>Vyrobená elektřina MWh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</si>
</sst>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6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/>
      <top style="thick">
        <color theme="3" tint="-0.24994659260841701"/>
      </top>
      <bottom style="thick">
        <color theme="3" tint="-0.2499465926084170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4" fontId="0" fillId="0" borderId="1" xfId="0" applyNumberFormat="1" applyBorder="1"/>
    <xf numFmtId="0" fontId="0" fillId="0" borderId="1" xfId="0" applyBorder="1"/>
    <xf numFmtId="14" fontId="0" fillId="0" borderId="0" xfId="0" applyNumberFormat="1"/>
    <xf numFmtId="14" fontId="0" fillId="5" borderId="2" xfId="0" applyNumberFormat="1" applyFill="1" applyBorder="1"/>
    <xf numFmtId="0" fontId="0" fillId="5" borderId="3" xfId="0" applyFill="1" applyBorder="1"/>
    <xf numFmtId="14" fontId="0" fillId="0" borderId="0" xfId="0" applyNumberFormat="1" applyFill="1"/>
    <xf numFmtId="1" fontId="0" fillId="0" borderId="0" xfId="0" applyNumberFormat="1" applyBorder="1"/>
    <xf numFmtId="164" fontId="0" fillId="0" borderId="0" xfId="0" applyNumberFormat="1" applyBorder="1"/>
    <xf numFmtId="14" fontId="2" fillId="0" borderId="0" xfId="0" applyNumberFormat="1" applyFont="1" applyFill="1"/>
    <xf numFmtId="0" fontId="0" fillId="0" borderId="0" xfId="0" applyBorder="1"/>
    <xf numFmtId="14" fontId="2" fillId="0" borderId="0" xfId="0" applyNumberFormat="1" applyFont="1" applyFill="1" applyAlignment="1">
      <alignment horizontal="right"/>
    </xf>
    <xf numFmtId="14" fontId="0" fillId="5" borderId="4" xfId="0" applyNumberFormat="1" applyFill="1" applyBorder="1"/>
    <xf numFmtId="0" fontId="0" fillId="5" borderId="5" xfId="0" applyFill="1" applyBorder="1"/>
    <xf numFmtId="165" fontId="0" fillId="5" borderId="5" xfId="0" applyNumberFormat="1" applyFill="1" applyBorder="1"/>
    <xf numFmtId="14" fontId="0" fillId="0" borderId="0" xfId="0" applyNumberFormat="1" applyFill="1" applyBorder="1"/>
    <xf numFmtId="165" fontId="0" fillId="0" borderId="0" xfId="0" applyNumberFormat="1" applyFill="1" applyBorder="1"/>
    <xf numFmtId="14" fontId="2" fillId="0" borderId="0" xfId="0" applyNumberFormat="1" applyFont="1"/>
    <xf numFmtId="165" fontId="0" fillId="0" borderId="0" xfId="0" applyNumberFormat="1"/>
    <xf numFmtId="0" fontId="3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3"/>
  <sheetViews>
    <sheetView tabSelected="1" workbookViewId="0">
      <selection activeCell="I8" sqref="I8"/>
    </sheetView>
  </sheetViews>
  <sheetFormatPr defaultRowHeight="15"/>
  <cols>
    <col min="4" max="4" width="34.28515625" customWidth="1"/>
    <col min="5" max="5" width="10.140625" bestFit="1" customWidth="1"/>
    <col min="6" max="6" width="26.5703125" customWidth="1"/>
    <col min="7" max="7" width="32.42578125" customWidth="1"/>
  </cols>
  <sheetData>
    <row r="1" spans="1:9" ht="18.75">
      <c r="F1" s="1" t="s">
        <v>0</v>
      </c>
    </row>
    <row r="2" spans="1:9">
      <c r="G2" s="2" t="s">
        <v>1</v>
      </c>
    </row>
    <row r="3" spans="1:9">
      <c r="A3" t="s">
        <v>2</v>
      </c>
      <c r="E3" s="3"/>
      <c r="F3" s="4" t="s">
        <v>3</v>
      </c>
      <c r="G3" s="3" t="s">
        <v>4</v>
      </c>
      <c r="I3" t="s">
        <v>5</v>
      </c>
    </row>
    <row r="4" spans="1:9">
      <c r="E4" s="5" t="s">
        <v>6</v>
      </c>
      <c r="F4" s="6" t="s">
        <v>7</v>
      </c>
      <c r="G4" s="7" t="s">
        <v>8</v>
      </c>
      <c r="I4">
        <f>CORREL(F5:F627,G5:G627)</f>
        <v>0.69533269655984142</v>
      </c>
    </row>
    <row r="5" spans="1:9">
      <c r="E5" s="8">
        <v>40595</v>
      </c>
      <c r="F5" s="9">
        <v>0</v>
      </c>
      <c r="G5" s="9">
        <v>0</v>
      </c>
    </row>
    <row r="6" spans="1:9">
      <c r="E6" s="10">
        <v>40596</v>
      </c>
      <c r="F6">
        <v>0</v>
      </c>
      <c r="G6">
        <v>0</v>
      </c>
    </row>
    <row r="7" spans="1:9">
      <c r="E7" s="10">
        <v>40597</v>
      </c>
      <c r="F7">
        <v>0</v>
      </c>
      <c r="G7">
        <v>0</v>
      </c>
    </row>
    <row r="8" spans="1:9">
      <c r="E8" s="10">
        <v>40598</v>
      </c>
      <c r="F8">
        <v>0</v>
      </c>
      <c r="G8">
        <v>0</v>
      </c>
    </row>
    <row r="9" spans="1:9">
      <c r="E9" s="10">
        <v>40599</v>
      </c>
      <c r="F9">
        <v>0</v>
      </c>
      <c r="G9">
        <v>0</v>
      </c>
    </row>
    <row r="10" spans="1:9">
      <c r="E10" s="10">
        <v>40600</v>
      </c>
      <c r="F10">
        <v>0</v>
      </c>
      <c r="G10">
        <v>0</v>
      </c>
    </row>
    <row r="11" spans="1:9" ht="15.75" thickBot="1">
      <c r="E11" s="10">
        <v>40601</v>
      </c>
      <c r="F11">
        <v>0</v>
      </c>
      <c r="G11">
        <v>0</v>
      </c>
    </row>
    <row r="12" spans="1:9" ht="16.5" thickTop="1" thickBot="1">
      <c r="E12" s="11">
        <v>40602</v>
      </c>
      <c r="F12" s="12">
        <v>0</v>
      </c>
      <c r="G12" s="12">
        <v>0</v>
      </c>
    </row>
    <row r="13" spans="1:9" ht="15.75" thickTop="1">
      <c r="E13" s="10">
        <v>40603</v>
      </c>
      <c r="F13">
        <v>0</v>
      </c>
      <c r="G13">
        <v>0</v>
      </c>
    </row>
    <row r="14" spans="1:9">
      <c r="E14" s="10">
        <v>40604</v>
      </c>
      <c r="F14">
        <v>0</v>
      </c>
      <c r="G14">
        <v>0</v>
      </c>
    </row>
    <row r="15" spans="1:9">
      <c r="E15" s="10">
        <v>40605</v>
      </c>
      <c r="F15">
        <v>0</v>
      </c>
      <c r="G15">
        <v>0</v>
      </c>
    </row>
    <row r="16" spans="1:9">
      <c r="E16" s="10">
        <v>40606</v>
      </c>
      <c r="F16">
        <v>0</v>
      </c>
      <c r="G16">
        <v>0</v>
      </c>
    </row>
    <row r="17" spans="5:7">
      <c r="E17" s="10">
        <v>40607</v>
      </c>
      <c r="F17">
        <v>0</v>
      </c>
      <c r="G17">
        <v>0</v>
      </c>
    </row>
    <row r="18" spans="5:7">
      <c r="E18" s="10">
        <v>40608</v>
      </c>
      <c r="F18">
        <v>0</v>
      </c>
      <c r="G18">
        <v>0</v>
      </c>
    </row>
    <row r="19" spans="5:7">
      <c r="E19" s="10">
        <v>40609</v>
      </c>
      <c r="F19">
        <v>0</v>
      </c>
      <c r="G19">
        <v>0</v>
      </c>
    </row>
    <row r="20" spans="5:7">
      <c r="E20" s="10">
        <v>40610</v>
      </c>
      <c r="F20">
        <v>0</v>
      </c>
      <c r="G20">
        <v>0</v>
      </c>
    </row>
    <row r="21" spans="5:7">
      <c r="E21" s="10">
        <v>40611</v>
      </c>
      <c r="F21">
        <v>0</v>
      </c>
      <c r="G21">
        <v>0</v>
      </c>
    </row>
    <row r="22" spans="5:7">
      <c r="E22" s="10">
        <v>40612</v>
      </c>
      <c r="F22">
        <v>0</v>
      </c>
      <c r="G22">
        <v>0</v>
      </c>
    </row>
    <row r="23" spans="5:7">
      <c r="E23" s="10">
        <v>40613</v>
      </c>
      <c r="F23">
        <v>0</v>
      </c>
      <c r="G23">
        <v>0</v>
      </c>
    </row>
    <row r="24" spans="5:7">
      <c r="E24" s="10">
        <v>40614</v>
      </c>
      <c r="F24">
        <v>0</v>
      </c>
      <c r="G24">
        <v>0</v>
      </c>
    </row>
    <row r="25" spans="5:7">
      <c r="E25" s="10">
        <v>40615</v>
      </c>
      <c r="F25">
        <v>0</v>
      </c>
      <c r="G25">
        <v>0</v>
      </c>
    </row>
    <row r="26" spans="5:7">
      <c r="E26" s="10">
        <v>40616</v>
      </c>
      <c r="F26">
        <v>0</v>
      </c>
      <c r="G26">
        <v>0</v>
      </c>
    </row>
    <row r="27" spans="5:7">
      <c r="E27" s="10">
        <v>40617</v>
      </c>
      <c r="F27">
        <v>0</v>
      </c>
      <c r="G27">
        <v>0</v>
      </c>
    </row>
    <row r="28" spans="5:7">
      <c r="E28" s="10">
        <v>40618</v>
      </c>
      <c r="F28">
        <v>0</v>
      </c>
      <c r="G28">
        <v>0</v>
      </c>
    </row>
    <row r="29" spans="5:7">
      <c r="E29" s="10">
        <v>40619</v>
      </c>
      <c r="F29">
        <v>0</v>
      </c>
      <c r="G29">
        <v>0</v>
      </c>
    </row>
    <row r="30" spans="5:7">
      <c r="E30" s="10">
        <v>40620</v>
      </c>
      <c r="F30">
        <v>0</v>
      </c>
      <c r="G30">
        <v>0</v>
      </c>
    </row>
    <row r="31" spans="5:7">
      <c r="E31" s="10">
        <v>40621</v>
      </c>
      <c r="F31">
        <v>0</v>
      </c>
      <c r="G31">
        <v>0</v>
      </c>
    </row>
    <row r="32" spans="5:7">
      <c r="E32" s="10">
        <v>40622</v>
      </c>
      <c r="F32">
        <v>0</v>
      </c>
      <c r="G32">
        <v>0</v>
      </c>
    </row>
    <row r="33" spans="5:7">
      <c r="E33" s="10">
        <v>40623</v>
      </c>
      <c r="F33">
        <v>0</v>
      </c>
      <c r="G33">
        <v>0</v>
      </c>
    </row>
    <row r="34" spans="5:7">
      <c r="E34" s="10">
        <v>40624</v>
      </c>
      <c r="F34">
        <v>0</v>
      </c>
      <c r="G34">
        <v>0</v>
      </c>
    </row>
    <row r="35" spans="5:7">
      <c r="E35" s="10">
        <v>40625</v>
      </c>
      <c r="F35">
        <v>0</v>
      </c>
      <c r="G35">
        <v>6.0000000000000001E-3</v>
      </c>
    </row>
    <row r="36" spans="5:7">
      <c r="E36" s="10">
        <v>40626</v>
      </c>
      <c r="F36">
        <v>0</v>
      </c>
      <c r="G36">
        <v>0</v>
      </c>
    </row>
    <row r="37" spans="5:7">
      <c r="E37" s="10">
        <v>40627</v>
      </c>
      <c r="F37">
        <v>0</v>
      </c>
      <c r="G37">
        <v>0</v>
      </c>
    </row>
    <row r="38" spans="5:7">
      <c r="E38" s="10">
        <v>40628</v>
      </c>
      <c r="F38">
        <v>0</v>
      </c>
      <c r="G38">
        <v>0</v>
      </c>
    </row>
    <row r="39" spans="5:7">
      <c r="E39" s="10">
        <v>40629</v>
      </c>
      <c r="F39">
        <v>0</v>
      </c>
      <c r="G39">
        <v>0</v>
      </c>
    </row>
    <row r="40" spans="5:7">
      <c r="E40" s="10">
        <v>40630</v>
      </c>
      <c r="F40">
        <v>0</v>
      </c>
      <c r="G40">
        <v>0</v>
      </c>
    </row>
    <row r="41" spans="5:7">
      <c r="E41" s="10">
        <v>40631</v>
      </c>
      <c r="F41">
        <v>0</v>
      </c>
      <c r="G41">
        <v>0</v>
      </c>
    </row>
    <row r="42" spans="5:7" ht="15.75" thickBot="1">
      <c r="E42" s="10">
        <v>40632</v>
      </c>
      <c r="F42">
        <v>0</v>
      </c>
      <c r="G42">
        <v>0</v>
      </c>
    </row>
    <row r="43" spans="5:7" ht="16.5" thickTop="1" thickBot="1">
      <c r="E43" s="11">
        <v>40633</v>
      </c>
      <c r="F43" s="12">
        <v>0</v>
      </c>
      <c r="G43" s="12">
        <v>0</v>
      </c>
    </row>
    <row r="44" spans="5:7" ht="15.75" thickTop="1">
      <c r="E44" s="10">
        <v>40634</v>
      </c>
      <c r="F44">
        <v>0.4</v>
      </c>
      <c r="G44">
        <v>0</v>
      </c>
    </row>
    <row r="45" spans="5:7">
      <c r="E45" s="10">
        <v>40635</v>
      </c>
      <c r="F45">
        <v>0</v>
      </c>
      <c r="G45">
        <v>0</v>
      </c>
    </row>
    <row r="46" spans="5:7">
      <c r="E46" s="10">
        <v>40636</v>
      </c>
      <c r="F46">
        <v>0</v>
      </c>
      <c r="G46">
        <v>0</v>
      </c>
    </row>
    <row r="47" spans="5:7">
      <c r="E47" s="10">
        <v>40637</v>
      </c>
      <c r="F47">
        <v>0</v>
      </c>
      <c r="G47">
        <v>0</v>
      </c>
    </row>
    <row r="48" spans="5:7">
      <c r="E48" s="10">
        <v>40638</v>
      </c>
      <c r="F48">
        <v>0</v>
      </c>
      <c r="G48">
        <v>0</v>
      </c>
    </row>
    <row r="49" spans="5:7">
      <c r="E49" s="10">
        <v>40639</v>
      </c>
      <c r="F49">
        <v>7.3</v>
      </c>
      <c r="G49">
        <v>0</v>
      </c>
    </row>
    <row r="50" spans="5:7">
      <c r="E50" s="10">
        <v>40640</v>
      </c>
      <c r="F50">
        <v>24</v>
      </c>
      <c r="G50">
        <v>0</v>
      </c>
    </row>
    <row r="51" spans="5:7">
      <c r="E51" s="10">
        <v>40641</v>
      </c>
      <c r="F51">
        <v>24</v>
      </c>
      <c r="G51">
        <v>0</v>
      </c>
    </row>
    <row r="52" spans="5:7">
      <c r="E52" s="10">
        <v>40642</v>
      </c>
      <c r="F52">
        <v>24</v>
      </c>
      <c r="G52">
        <v>0</v>
      </c>
    </row>
    <row r="53" spans="5:7">
      <c r="E53" s="10">
        <v>40643</v>
      </c>
      <c r="F53">
        <v>24</v>
      </c>
      <c r="G53">
        <v>0</v>
      </c>
    </row>
    <row r="54" spans="5:7">
      <c r="E54" s="10">
        <v>40644</v>
      </c>
      <c r="F54">
        <v>19.899999999999999</v>
      </c>
      <c r="G54">
        <v>0</v>
      </c>
    </row>
    <row r="55" spans="5:7">
      <c r="E55" s="10">
        <v>40645</v>
      </c>
      <c r="F55">
        <v>23.9</v>
      </c>
      <c r="G55">
        <v>0</v>
      </c>
    </row>
    <row r="56" spans="5:7">
      <c r="E56" s="10">
        <v>40646</v>
      </c>
      <c r="F56">
        <v>19.899999999999999</v>
      </c>
      <c r="G56">
        <v>0</v>
      </c>
    </row>
    <row r="57" spans="5:7">
      <c r="E57" s="10">
        <v>40647</v>
      </c>
      <c r="F57">
        <v>24</v>
      </c>
      <c r="G57">
        <v>0</v>
      </c>
    </row>
    <row r="58" spans="5:7">
      <c r="E58" s="10">
        <v>40648</v>
      </c>
      <c r="F58">
        <v>72</v>
      </c>
      <c r="G58">
        <v>0</v>
      </c>
    </row>
    <row r="59" spans="5:7">
      <c r="E59" s="10">
        <v>40651</v>
      </c>
      <c r="F59">
        <v>24</v>
      </c>
      <c r="G59">
        <v>0</v>
      </c>
    </row>
    <row r="60" spans="5:7">
      <c r="E60" s="10">
        <v>40652</v>
      </c>
      <c r="F60">
        <v>23.9</v>
      </c>
      <c r="G60">
        <v>2.8000000000000001E-2</v>
      </c>
    </row>
    <row r="61" spans="5:7">
      <c r="E61" s="10">
        <v>40653</v>
      </c>
      <c r="F61">
        <v>24</v>
      </c>
      <c r="G61">
        <v>7.1999999999999995E-2</v>
      </c>
    </row>
    <row r="62" spans="5:7">
      <c r="E62" s="10">
        <v>40654</v>
      </c>
      <c r="F62">
        <v>23.9</v>
      </c>
      <c r="G62">
        <v>28.495999999999999</v>
      </c>
    </row>
    <row r="63" spans="5:7">
      <c r="E63" s="10">
        <v>40655</v>
      </c>
      <c r="F63">
        <v>24</v>
      </c>
      <c r="G63">
        <v>10.9</v>
      </c>
    </row>
    <row r="64" spans="5:7">
      <c r="E64" s="10">
        <v>40656</v>
      </c>
      <c r="F64">
        <v>24</v>
      </c>
      <c r="G64">
        <v>2.1469999999999998</v>
      </c>
    </row>
    <row r="65" spans="5:7">
      <c r="E65" s="10">
        <v>40657</v>
      </c>
      <c r="F65">
        <v>24</v>
      </c>
      <c r="G65">
        <v>2.976</v>
      </c>
    </row>
    <row r="66" spans="5:7">
      <c r="E66" s="10">
        <v>40658</v>
      </c>
      <c r="F66">
        <v>24</v>
      </c>
      <c r="G66">
        <v>10.821999999999999</v>
      </c>
    </row>
    <row r="67" spans="5:7">
      <c r="E67" s="10">
        <v>40659</v>
      </c>
      <c r="F67">
        <v>24</v>
      </c>
      <c r="G67">
        <v>9.2989999999999995</v>
      </c>
    </row>
    <row r="68" spans="5:7">
      <c r="E68" s="10">
        <v>40660</v>
      </c>
      <c r="F68">
        <v>24</v>
      </c>
      <c r="G68">
        <v>12.515000000000001</v>
      </c>
    </row>
    <row r="69" spans="5:7">
      <c r="E69" s="10">
        <v>40661</v>
      </c>
      <c r="F69">
        <v>24</v>
      </c>
      <c r="G69">
        <v>4.7960000000000003</v>
      </c>
    </row>
    <row r="70" spans="5:7" ht="15.75" thickBot="1">
      <c r="E70" s="10">
        <v>40662</v>
      </c>
      <c r="F70">
        <v>24</v>
      </c>
      <c r="G70">
        <v>13.079000000000001</v>
      </c>
    </row>
    <row r="71" spans="5:7" ht="16.5" thickTop="1" thickBot="1">
      <c r="E71" s="11">
        <v>40663</v>
      </c>
      <c r="F71" s="12">
        <v>24</v>
      </c>
      <c r="G71" s="12">
        <v>9.843</v>
      </c>
    </row>
    <row r="72" spans="5:7" ht="15.75" thickTop="1">
      <c r="E72" s="10">
        <v>40664</v>
      </c>
      <c r="F72">
        <v>24</v>
      </c>
      <c r="G72">
        <v>9.4049999999999994</v>
      </c>
    </row>
    <row r="73" spans="5:7">
      <c r="E73" s="10">
        <v>40665</v>
      </c>
      <c r="F73">
        <v>24</v>
      </c>
      <c r="G73">
        <v>13.159000000000001</v>
      </c>
    </row>
    <row r="74" spans="5:7">
      <c r="E74" s="10">
        <v>40666</v>
      </c>
      <c r="F74">
        <v>24</v>
      </c>
      <c r="G74">
        <v>11.712999999999999</v>
      </c>
    </row>
    <row r="75" spans="5:7">
      <c r="E75" s="10">
        <v>40667</v>
      </c>
      <c r="F75">
        <v>24</v>
      </c>
      <c r="G75">
        <v>14.353999999999999</v>
      </c>
    </row>
    <row r="76" spans="5:7">
      <c r="E76" s="10">
        <v>40668</v>
      </c>
      <c r="F76">
        <v>24</v>
      </c>
      <c r="G76">
        <v>14.353</v>
      </c>
    </row>
    <row r="77" spans="5:7">
      <c r="E77" s="10">
        <v>40669</v>
      </c>
      <c r="F77">
        <v>24</v>
      </c>
      <c r="G77">
        <v>14.945</v>
      </c>
    </row>
    <row r="78" spans="5:7">
      <c r="E78" s="10">
        <v>40670</v>
      </c>
      <c r="F78">
        <v>24</v>
      </c>
      <c r="G78">
        <v>17.443000000000001</v>
      </c>
    </row>
    <row r="79" spans="5:7">
      <c r="E79" s="10">
        <v>40671</v>
      </c>
      <c r="F79">
        <v>24</v>
      </c>
      <c r="G79">
        <v>15.606</v>
      </c>
    </row>
    <row r="80" spans="5:7">
      <c r="E80" s="10">
        <v>40672</v>
      </c>
      <c r="F80">
        <v>24</v>
      </c>
      <c r="G80">
        <v>15.581</v>
      </c>
    </row>
    <row r="81" spans="5:7">
      <c r="E81" s="10">
        <v>40673</v>
      </c>
      <c r="F81">
        <v>24</v>
      </c>
      <c r="G81">
        <v>15.31</v>
      </c>
    </row>
    <row r="82" spans="5:7">
      <c r="E82" s="10">
        <v>40674</v>
      </c>
      <c r="F82">
        <v>19.100000000000001</v>
      </c>
      <c r="G82">
        <v>18.375</v>
      </c>
    </row>
    <row r="83" spans="5:7">
      <c r="E83" s="10">
        <v>40675</v>
      </c>
      <c r="F83">
        <v>24</v>
      </c>
      <c r="G83">
        <v>11.986000000000001</v>
      </c>
    </row>
    <row r="84" spans="5:7">
      <c r="E84" s="10">
        <v>40676</v>
      </c>
      <c r="F84">
        <v>24</v>
      </c>
      <c r="G84">
        <v>17.042999999999999</v>
      </c>
    </row>
    <row r="85" spans="5:7">
      <c r="E85" s="10">
        <v>40677</v>
      </c>
      <c r="F85">
        <v>24</v>
      </c>
      <c r="G85">
        <v>15.891999999999999</v>
      </c>
    </row>
    <row r="86" spans="5:7">
      <c r="E86" s="10">
        <v>40678</v>
      </c>
      <c r="F86">
        <v>23.9</v>
      </c>
      <c r="G86">
        <v>17.741</v>
      </c>
    </row>
    <row r="87" spans="5:7">
      <c r="E87" s="10">
        <v>40679</v>
      </c>
      <c r="F87">
        <v>24</v>
      </c>
      <c r="G87">
        <v>18.611999999999998</v>
      </c>
    </row>
    <row r="88" spans="5:7">
      <c r="E88" s="10">
        <v>40680</v>
      </c>
      <c r="F88">
        <v>24</v>
      </c>
      <c r="G88">
        <v>17.928999999999998</v>
      </c>
    </row>
    <row r="89" spans="5:7">
      <c r="E89" s="10">
        <v>40681</v>
      </c>
      <c r="F89">
        <v>24</v>
      </c>
      <c r="G89">
        <v>19.87</v>
      </c>
    </row>
    <row r="90" spans="5:7">
      <c r="E90" s="10">
        <v>40682</v>
      </c>
      <c r="F90">
        <v>24</v>
      </c>
      <c r="G90">
        <v>18.824999999999999</v>
      </c>
    </row>
    <row r="91" spans="5:7">
      <c r="E91" s="10">
        <v>40683</v>
      </c>
      <c r="F91">
        <v>24</v>
      </c>
      <c r="G91">
        <v>18.576000000000001</v>
      </c>
    </row>
    <row r="92" spans="5:7">
      <c r="E92" s="10">
        <v>40684</v>
      </c>
      <c r="F92">
        <v>24</v>
      </c>
      <c r="G92">
        <v>18.817</v>
      </c>
    </row>
    <row r="93" spans="5:7">
      <c r="E93" s="10">
        <v>40685</v>
      </c>
      <c r="F93">
        <v>24</v>
      </c>
      <c r="G93">
        <v>17.800999999999998</v>
      </c>
    </row>
    <row r="94" spans="5:7">
      <c r="E94" s="10">
        <v>40686</v>
      </c>
      <c r="F94">
        <v>24</v>
      </c>
      <c r="G94">
        <v>19.382000000000001</v>
      </c>
    </row>
    <row r="95" spans="5:7">
      <c r="E95" s="10">
        <v>40687</v>
      </c>
      <c r="F95">
        <v>24</v>
      </c>
      <c r="G95">
        <v>20.585999999999999</v>
      </c>
    </row>
    <row r="96" spans="5:7">
      <c r="E96" s="10">
        <v>40688</v>
      </c>
      <c r="F96">
        <v>23.5</v>
      </c>
      <c r="G96">
        <v>20.056000000000001</v>
      </c>
    </row>
    <row r="97" spans="5:7">
      <c r="E97" s="10">
        <v>40689</v>
      </c>
      <c r="F97">
        <v>24</v>
      </c>
      <c r="G97">
        <v>21.882999999999999</v>
      </c>
    </row>
    <row r="98" spans="5:7">
      <c r="E98" s="10">
        <v>40690</v>
      </c>
      <c r="F98">
        <v>24</v>
      </c>
      <c r="G98">
        <v>21.844999999999999</v>
      </c>
    </row>
    <row r="99" spans="5:7">
      <c r="E99" s="10">
        <v>40691</v>
      </c>
      <c r="F99">
        <v>24</v>
      </c>
      <c r="G99">
        <v>22.303999999999998</v>
      </c>
    </row>
    <row r="100" spans="5:7">
      <c r="E100" s="10">
        <v>40692</v>
      </c>
      <c r="F100">
        <v>24</v>
      </c>
      <c r="G100">
        <v>20.885999999999999</v>
      </c>
    </row>
    <row r="101" spans="5:7" ht="15.75" thickBot="1">
      <c r="E101" s="10">
        <v>40693</v>
      </c>
      <c r="F101">
        <v>24</v>
      </c>
      <c r="G101">
        <v>23.02</v>
      </c>
    </row>
    <row r="102" spans="5:7" ht="16.5" thickTop="1" thickBot="1">
      <c r="E102" s="11">
        <v>40694</v>
      </c>
      <c r="F102" s="12">
        <v>24</v>
      </c>
      <c r="G102" s="12">
        <v>22.724</v>
      </c>
    </row>
    <row r="103" spans="5:7" ht="15.75" thickTop="1">
      <c r="E103" s="10">
        <v>40695</v>
      </c>
      <c r="F103">
        <v>24</v>
      </c>
      <c r="G103">
        <v>21.965</v>
      </c>
    </row>
    <row r="104" spans="5:7">
      <c r="E104" s="10">
        <v>40696</v>
      </c>
      <c r="F104">
        <v>24</v>
      </c>
      <c r="G104">
        <v>22.638000000000002</v>
      </c>
    </row>
    <row r="105" spans="5:7">
      <c r="E105" s="10">
        <v>40697</v>
      </c>
      <c r="F105">
        <v>22.1</v>
      </c>
      <c r="G105">
        <v>21.459</v>
      </c>
    </row>
    <row r="106" spans="5:7">
      <c r="E106" s="10">
        <v>40698</v>
      </c>
      <c r="F106">
        <v>24</v>
      </c>
      <c r="G106">
        <v>22.506</v>
      </c>
    </row>
    <row r="107" spans="5:7">
      <c r="E107" s="10">
        <v>40699</v>
      </c>
      <c r="F107">
        <v>24</v>
      </c>
      <c r="G107">
        <v>22.431999999999999</v>
      </c>
    </row>
    <row r="108" spans="5:7">
      <c r="E108" s="10">
        <v>40700</v>
      </c>
      <c r="F108">
        <v>24</v>
      </c>
      <c r="G108">
        <v>22.710999999999999</v>
      </c>
    </row>
    <row r="109" spans="5:7">
      <c r="E109" s="10">
        <v>40701</v>
      </c>
      <c r="F109">
        <v>23.3</v>
      </c>
      <c r="G109">
        <v>21.625</v>
      </c>
    </row>
    <row r="110" spans="5:7">
      <c r="E110" s="10">
        <v>40702</v>
      </c>
      <c r="F110">
        <v>24</v>
      </c>
      <c r="G110">
        <v>22.158999999999999</v>
      </c>
    </row>
    <row r="111" spans="5:7">
      <c r="E111" s="10">
        <v>40703</v>
      </c>
      <c r="F111">
        <v>24</v>
      </c>
      <c r="G111">
        <v>22.998000000000001</v>
      </c>
    </row>
    <row r="112" spans="5:7">
      <c r="E112" s="10">
        <v>40704</v>
      </c>
      <c r="F112">
        <v>24</v>
      </c>
      <c r="G112">
        <v>23.866</v>
      </c>
    </row>
    <row r="113" spans="5:7">
      <c r="E113" s="10">
        <v>40705</v>
      </c>
      <c r="F113">
        <v>24</v>
      </c>
      <c r="G113">
        <v>23.832999999999998</v>
      </c>
    </row>
    <row r="114" spans="5:7">
      <c r="E114" s="10">
        <v>40706</v>
      </c>
      <c r="F114">
        <v>24</v>
      </c>
      <c r="G114">
        <v>22.931999999999999</v>
      </c>
    </row>
    <row r="115" spans="5:7">
      <c r="E115" s="10">
        <v>40707</v>
      </c>
      <c r="F115">
        <v>23.9</v>
      </c>
      <c r="G115">
        <v>22.808</v>
      </c>
    </row>
    <row r="116" spans="5:7">
      <c r="E116" s="10">
        <v>40708</v>
      </c>
      <c r="F116">
        <v>23.6</v>
      </c>
      <c r="G116">
        <v>21.376999999999999</v>
      </c>
    </row>
    <row r="117" spans="5:7">
      <c r="E117" s="10">
        <v>40709</v>
      </c>
      <c r="F117">
        <v>24</v>
      </c>
      <c r="G117">
        <v>21.273</v>
      </c>
    </row>
    <row r="118" spans="5:7">
      <c r="E118" s="10">
        <v>40710</v>
      </c>
      <c r="F118">
        <v>24</v>
      </c>
      <c r="G118">
        <v>21.98</v>
      </c>
    </row>
    <row r="119" spans="5:7">
      <c r="E119" s="10">
        <v>40711</v>
      </c>
      <c r="F119">
        <v>24</v>
      </c>
      <c r="G119">
        <v>15.016</v>
      </c>
    </row>
    <row r="120" spans="5:7">
      <c r="E120" s="10">
        <v>40712</v>
      </c>
      <c r="F120">
        <v>24</v>
      </c>
      <c r="G120">
        <v>12.25</v>
      </c>
    </row>
    <row r="121" spans="5:7">
      <c r="E121" s="10">
        <v>40713</v>
      </c>
      <c r="F121">
        <v>24</v>
      </c>
      <c r="G121">
        <v>14.898</v>
      </c>
    </row>
    <row r="122" spans="5:7">
      <c r="E122" s="10">
        <v>40714</v>
      </c>
      <c r="F122">
        <v>24</v>
      </c>
      <c r="G122">
        <v>16.300999999999998</v>
      </c>
    </row>
    <row r="123" spans="5:7">
      <c r="E123" s="10">
        <v>40715</v>
      </c>
      <c r="F123">
        <v>24</v>
      </c>
      <c r="G123">
        <v>17.202000000000002</v>
      </c>
    </row>
    <row r="124" spans="5:7">
      <c r="E124" s="10">
        <v>40716</v>
      </c>
      <c r="F124">
        <v>24</v>
      </c>
      <c r="G124">
        <v>19.832000000000001</v>
      </c>
    </row>
    <row r="125" spans="5:7">
      <c r="E125" s="10">
        <v>40717</v>
      </c>
      <c r="F125">
        <v>24</v>
      </c>
      <c r="G125">
        <v>20.914999999999999</v>
      </c>
    </row>
    <row r="126" spans="5:7">
      <c r="E126" s="10">
        <v>40718</v>
      </c>
      <c r="F126">
        <v>24</v>
      </c>
      <c r="G126">
        <v>23.462</v>
      </c>
    </row>
    <row r="127" spans="5:7">
      <c r="E127" s="10">
        <v>40719</v>
      </c>
      <c r="F127">
        <v>24</v>
      </c>
      <c r="G127">
        <v>23.945</v>
      </c>
    </row>
    <row r="128" spans="5:7">
      <c r="E128" s="10">
        <v>40720</v>
      </c>
      <c r="F128">
        <v>24</v>
      </c>
      <c r="G128">
        <v>23.952999999999999</v>
      </c>
    </row>
    <row r="129" spans="5:7">
      <c r="E129" s="10">
        <v>40721</v>
      </c>
      <c r="F129">
        <v>24</v>
      </c>
      <c r="G129">
        <v>23.395</v>
      </c>
    </row>
    <row r="130" spans="5:7">
      <c r="E130" s="10">
        <v>40722</v>
      </c>
      <c r="F130">
        <v>24</v>
      </c>
      <c r="G130">
        <v>22.931999999999999</v>
      </c>
    </row>
    <row r="131" spans="5:7" ht="15.75" thickBot="1">
      <c r="E131" s="10">
        <v>40723</v>
      </c>
      <c r="F131">
        <v>24</v>
      </c>
      <c r="G131">
        <v>17.565000000000001</v>
      </c>
    </row>
    <row r="132" spans="5:7" ht="16.5" thickTop="1" thickBot="1">
      <c r="E132" s="11">
        <v>40724</v>
      </c>
      <c r="F132" s="12">
        <v>24</v>
      </c>
      <c r="G132" s="12">
        <v>17.779</v>
      </c>
    </row>
    <row r="133" spans="5:7" ht="15.75" thickTop="1">
      <c r="E133" s="10">
        <v>40725</v>
      </c>
      <c r="F133">
        <v>24</v>
      </c>
      <c r="G133">
        <v>19.23</v>
      </c>
    </row>
    <row r="134" spans="5:7">
      <c r="E134" s="10">
        <v>40726</v>
      </c>
      <c r="F134">
        <v>24</v>
      </c>
      <c r="G134">
        <v>19.991</v>
      </c>
    </row>
    <row r="135" spans="5:7">
      <c r="E135" s="10">
        <v>40727</v>
      </c>
      <c r="F135">
        <v>24</v>
      </c>
      <c r="G135">
        <v>22.402000000000001</v>
      </c>
    </row>
    <row r="136" spans="5:7">
      <c r="E136" s="10">
        <v>40728</v>
      </c>
      <c r="F136">
        <v>24</v>
      </c>
      <c r="G136">
        <v>22.507000000000001</v>
      </c>
    </row>
    <row r="137" spans="5:7">
      <c r="E137" s="10">
        <v>40729</v>
      </c>
      <c r="F137">
        <v>24</v>
      </c>
      <c r="G137">
        <v>22.603999999999999</v>
      </c>
    </row>
    <row r="138" spans="5:7">
      <c r="E138" s="10">
        <v>40730</v>
      </c>
      <c r="F138">
        <v>24</v>
      </c>
      <c r="G138">
        <v>23.428999999999998</v>
      </c>
    </row>
    <row r="139" spans="5:7">
      <c r="E139" s="10">
        <v>40731</v>
      </c>
      <c r="F139">
        <v>24</v>
      </c>
      <c r="G139">
        <v>23.608000000000001</v>
      </c>
    </row>
    <row r="140" spans="5:7">
      <c r="E140" s="10">
        <v>40732</v>
      </c>
      <c r="F140">
        <v>24</v>
      </c>
      <c r="G140">
        <v>22.954000000000001</v>
      </c>
    </row>
    <row r="141" spans="5:7">
      <c r="E141" s="10">
        <v>40733</v>
      </c>
      <c r="F141">
        <v>23</v>
      </c>
      <c r="G141">
        <v>21.524999999999999</v>
      </c>
    </row>
    <row r="142" spans="5:7">
      <c r="E142" s="10">
        <v>40734</v>
      </c>
      <c r="F142">
        <v>24</v>
      </c>
      <c r="G142">
        <v>19.521999999999998</v>
      </c>
    </row>
    <row r="143" spans="5:7">
      <c r="E143" s="10">
        <v>40735</v>
      </c>
      <c r="F143">
        <v>24</v>
      </c>
      <c r="G143">
        <v>18.739000000000001</v>
      </c>
    </row>
    <row r="144" spans="5:7">
      <c r="E144" s="10">
        <v>40736</v>
      </c>
      <c r="F144">
        <v>24</v>
      </c>
      <c r="G144">
        <v>19.870999999999999</v>
      </c>
    </row>
    <row r="145" spans="5:7">
      <c r="E145" s="10">
        <v>40737</v>
      </c>
      <c r="F145">
        <v>24</v>
      </c>
      <c r="G145">
        <v>21.26</v>
      </c>
    </row>
    <row r="146" spans="5:7">
      <c r="E146" s="10">
        <v>40738</v>
      </c>
      <c r="F146">
        <v>24</v>
      </c>
      <c r="G146">
        <v>23.286000000000001</v>
      </c>
    </row>
    <row r="147" spans="5:7">
      <c r="E147" s="10">
        <v>40739</v>
      </c>
      <c r="F147">
        <v>24</v>
      </c>
      <c r="G147">
        <v>23.632000000000001</v>
      </c>
    </row>
    <row r="148" spans="5:7">
      <c r="E148" s="10">
        <v>40740</v>
      </c>
      <c r="F148">
        <v>24</v>
      </c>
      <c r="G148">
        <v>21.359000000000002</v>
      </c>
    </row>
    <row r="149" spans="5:7">
      <c r="E149" s="10">
        <v>40741</v>
      </c>
      <c r="F149">
        <v>23.2</v>
      </c>
      <c r="G149">
        <v>18.259</v>
      </c>
    </row>
    <row r="150" spans="5:7">
      <c r="E150" s="10">
        <v>40742</v>
      </c>
      <c r="F150">
        <v>24</v>
      </c>
      <c r="G150">
        <v>6.5330000000000004</v>
      </c>
    </row>
    <row r="151" spans="5:7">
      <c r="E151" s="10">
        <v>40743</v>
      </c>
      <c r="F151">
        <v>24</v>
      </c>
      <c r="G151">
        <v>23.952999999999999</v>
      </c>
    </row>
    <row r="152" spans="5:7">
      <c r="E152" s="10">
        <v>40744</v>
      </c>
      <c r="F152">
        <v>24</v>
      </c>
      <c r="G152">
        <v>23.766999999999999</v>
      </c>
    </row>
    <row r="153" spans="5:7">
      <c r="E153" s="10">
        <v>40745</v>
      </c>
      <c r="F153">
        <v>24</v>
      </c>
      <c r="G153">
        <v>23.952999999999999</v>
      </c>
    </row>
    <row r="154" spans="5:7">
      <c r="E154" s="10">
        <v>40746</v>
      </c>
      <c r="F154">
        <v>24</v>
      </c>
      <c r="G154">
        <v>23.797000000000001</v>
      </c>
    </row>
    <row r="155" spans="5:7">
      <c r="E155" s="10">
        <v>40747</v>
      </c>
      <c r="F155">
        <v>24</v>
      </c>
      <c r="G155">
        <v>18.783000000000001</v>
      </c>
    </row>
    <row r="156" spans="5:7">
      <c r="E156" s="10">
        <v>40748</v>
      </c>
      <c r="F156">
        <v>24</v>
      </c>
      <c r="G156">
        <v>23.942</v>
      </c>
    </row>
    <row r="157" spans="5:7">
      <c r="E157" s="10">
        <v>40749</v>
      </c>
      <c r="F157">
        <v>24</v>
      </c>
      <c r="G157">
        <v>23.94</v>
      </c>
    </row>
    <row r="158" spans="5:7">
      <c r="E158" s="10">
        <v>40750</v>
      </c>
      <c r="F158">
        <v>24</v>
      </c>
      <c r="G158">
        <v>16.529</v>
      </c>
    </row>
    <row r="159" spans="5:7">
      <c r="E159" s="10">
        <v>40751</v>
      </c>
      <c r="F159">
        <v>24</v>
      </c>
      <c r="G159">
        <v>23.952000000000002</v>
      </c>
    </row>
    <row r="160" spans="5:7">
      <c r="E160" s="13">
        <v>40752</v>
      </c>
      <c r="F160" s="14">
        <v>24</v>
      </c>
      <c r="G160" s="15">
        <f>G159</f>
        <v>23.952000000000002</v>
      </c>
    </row>
    <row r="161" spans="5:7">
      <c r="E161" s="13">
        <v>40753</v>
      </c>
      <c r="F161" s="14">
        <f t="shared" ref="F161" si="0">(F160)</f>
        <v>24</v>
      </c>
      <c r="G161" s="15">
        <f>(G160)</f>
        <v>23.952000000000002</v>
      </c>
    </row>
    <row r="162" spans="5:7" ht="15.75" thickBot="1">
      <c r="E162" s="13">
        <v>40754</v>
      </c>
      <c r="F162" s="14">
        <f t="shared" ref="F162" si="1">(F160)</f>
        <v>24</v>
      </c>
      <c r="G162" s="15">
        <f>(G160)</f>
        <v>23.952000000000002</v>
      </c>
    </row>
    <row r="163" spans="5:7" ht="16.5" thickTop="1" thickBot="1">
      <c r="E163" s="11">
        <v>40755</v>
      </c>
      <c r="F163" s="12">
        <v>19.7</v>
      </c>
      <c r="G163" s="12">
        <v>19.012</v>
      </c>
    </row>
    <row r="164" spans="5:7" ht="15.75" thickTop="1">
      <c r="E164" s="10">
        <v>40756</v>
      </c>
      <c r="F164">
        <v>24</v>
      </c>
      <c r="G164">
        <v>22.646999999999998</v>
      </c>
    </row>
    <row r="165" spans="5:7">
      <c r="E165" s="10">
        <v>40757</v>
      </c>
      <c r="F165">
        <v>24</v>
      </c>
      <c r="G165">
        <v>20.791</v>
      </c>
    </row>
    <row r="166" spans="5:7">
      <c r="E166" s="10">
        <v>40758</v>
      </c>
      <c r="F166">
        <v>24</v>
      </c>
      <c r="G166">
        <v>22.93</v>
      </c>
    </row>
    <row r="167" spans="5:7">
      <c r="E167" s="10">
        <v>40759</v>
      </c>
      <c r="F167">
        <v>24</v>
      </c>
      <c r="G167">
        <v>23.376999999999999</v>
      </c>
    </row>
    <row r="168" spans="5:7">
      <c r="E168" s="10">
        <v>40760</v>
      </c>
      <c r="F168">
        <v>24</v>
      </c>
      <c r="G168">
        <v>23.585999999999999</v>
      </c>
    </row>
    <row r="169" spans="5:7">
      <c r="E169" s="10">
        <v>40761</v>
      </c>
      <c r="F169">
        <v>24</v>
      </c>
      <c r="G169">
        <v>23.422999999999998</v>
      </c>
    </row>
    <row r="170" spans="5:7">
      <c r="E170" s="10">
        <v>40762</v>
      </c>
      <c r="F170">
        <v>24</v>
      </c>
      <c r="G170">
        <v>23.460999999999999</v>
      </c>
    </row>
    <row r="171" spans="5:7">
      <c r="E171" s="10">
        <v>40763</v>
      </c>
      <c r="F171">
        <v>24</v>
      </c>
      <c r="G171">
        <v>23.952000000000002</v>
      </c>
    </row>
    <row r="172" spans="5:7">
      <c r="E172" s="10">
        <v>40764</v>
      </c>
      <c r="F172">
        <v>24</v>
      </c>
      <c r="G172">
        <v>21.146999999999998</v>
      </c>
    </row>
    <row r="173" spans="5:7">
      <c r="E173" s="10">
        <v>40765</v>
      </c>
      <c r="F173">
        <v>24</v>
      </c>
      <c r="G173">
        <v>23.952000000000002</v>
      </c>
    </row>
    <row r="174" spans="5:7">
      <c r="E174" s="10">
        <v>40766</v>
      </c>
      <c r="F174">
        <v>24</v>
      </c>
      <c r="G174">
        <v>21.452000000000002</v>
      </c>
    </row>
    <row r="175" spans="5:7">
      <c r="E175" s="10">
        <v>40767</v>
      </c>
      <c r="F175">
        <v>24</v>
      </c>
      <c r="G175">
        <v>20.648</v>
      </c>
    </row>
    <row r="176" spans="5:7">
      <c r="E176" s="10">
        <v>40768</v>
      </c>
      <c r="F176">
        <v>24</v>
      </c>
      <c r="G176">
        <v>21.408000000000001</v>
      </c>
    </row>
    <row r="177" spans="5:7">
      <c r="E177" s="10">
        <v>40769</v>
      </c>
      <c r="F177">
        <v>24</v>
      </c>
      <c r="G177">
        <v>21.032</v>
      </c>
    </row>
    <row r="178" spans="5:7">
      <c r="E178" s="10">
        <v>40770</v>
      </c>
      <c r="F178">
        <v>24</v>
      </c>
      <c r="G178">
        <v>20.707000000000001</v>
      </c>
    </row>
    <row r="179" spans="5:7">
      <c r="E179" s="16">
        <v>40771</v>
      </c>
      <c r="F179" s="17">
        <v>23.5</v>
      </c>
      <c r="G179" s="17">
        <v>20.707000000000001</v>
      </c>
    </row>
    <row r="180" spans="5:7">
      <c r="E180" s="18">
        <v>40772</v>
      </c>
      <c r="F180" s="17">
        <f t="shared" ref="F180" si="2">(F179)</f>
        <v>23.5</v>
      </c>
      <c r="G180" s="17">
        <f>(G179)</f>
        <v>20.707000000000001</v>
      </c>
    </row>
    <row r="181" spans="5:7">
      <c r="E181" s="16">
        <v>40773</v>
      </c>
      <c r="F181">
        <v>24</v>
      </c>
      <c r="G181">
        <v>21.823</v>
      </c>
    </row>
    <row r="182" spans="5:7">
      <c r="E182" s="10">
        <v>40774</v>
      </c>
      <c r="F182">
        <v>24</v>
      </c>
      <c r="G182">
        <v>22.440999999999999</v>
      </c>
    </row>
    <row r="183" spans="5:7">
      <c r="E183" s="10">
        <v>40775</v>
      </c>
      <c r="F183">
        <v>24</v>
      </c>
      <c r="G183">
        <v>21.184999999999999</v>
      </c>
    </row>
    <row r="184" spans="5:7">
      <c r="E184" s="10">
        <v>40776</v>
      </c>
      <c r="F184">
        <v>24</v>
      </c>
      <c r="G184">
        <v>18.802</v>
      </c>
    </row>
    <row r="185" spans="5:7">
      <c r="E185" s="10">
        <v>40777</v>
      </c>
      <c r="F185">
        <v>24</v>
      </c>
      <c r="G185">
        <v>19.835999999999999</v>
      </c>
    </row>
    <row r="186" spans="5:7">
      <c r="E186" s="10">
        <v>40778</v>
      </c>
      <c r="F186">
        <v>24</v>
      </c>
      <c r="G186">
        <v>20.893999999999998</v>
      </c>
    </row>
    <row r="187" spans="5:7">
      <c r="E187" s="10">
        <v>40779</v>
      </c>
      <c r="F187">
        <v>24</v>
      </c>
      <c r="G187">
        <v>20.663</v>
      </c>
    </row>
    <row r="188" spans="5:7">
      <c r="E188" s="10">
        <v>40780</v>
      </c>
      <c r="F188">
        <v>19.8</v>
      </c>
      <c r="G188">
        <v>18.347000000000001</v>
      </c>
    </row>
    <row r="189" spans="5:7">
      <c r="E189" s="10">
        <v>40781</v>
      </c>
      <c r="F189">
        <v>23.9</v>
      </c>
      <c r="G189">
        <v>19.405000000000001</v>
      </c>
    </row>
    <row r="190" spans="5:7">
      <c r="E190" s="10">
        <v>40782</v>
      </c>
      <c r="F190">
        <v>24</v>
      </c>
      <c r="G190">
        <v>21.734000000000002</v>
      </c>
    </row>
    <row r="191" spans="5:7">
      <c r="E191" s="10">
        <v>40783</v>
      </c>
      <c r="F191">
        <v>24</v>
      </c>
      <c r="G191">
        <v>20.89</v>
      </c>
    </row>
    <row r="192" spans="5:7">
      <c r="E192" s="10">
        <v>40784</v>
      </c>
      <c r="F192">
        <v>24</v>
      </c>
      <c r="G192">
        <v>21.981000000000002</v>
      </c>
    </row>
    <row r="193" spans="5:7" ht="15.75" thickBot="1">
      <c r="E193" s="10">
        <v>40785</v>
      </c>
      <c r="F193">
        <v>24</v>
      </c>
      <c r="G193">
        <v>18.702999999999999</v>
      </c>
    </row>
    <row r="194" spans="5:7" ht="16.5" thickTop="1" thickBot="1">
      <c r="E194" s="11">
        <v>40786</v>
      </c>
      <c r="F194" s="12">
        <v>24</v>
      </c>
      <c r="G194" s="12">
        <v>23.06</v>
      </c>
    </row>
    <row r="195" spans="5:7" ht="15.75" thickTop="1">
      <c r="E195" s="10">
        <v>40787</v>
      </c>
      <c r="F195">
        <v>24</v>
      </c>
      <c r="G195">
        <v>21.007000000000001</v>
      </c>
    </row>
    <row r="196" spans="5:7">
      <c r="E196" s="10">
        <v>40788</v>
      </c>
      <c r="F196">
        <v>24</v>
      </c>
      <c r="G196">
        <v>23.087</v>
      </c>
    </row>
    <row r="197" spans="5:7">
      <c r="E197" s="10">
        <v>40789</v>
      </c>
      <c r="F197">
        <v>24</v>
      </c>
      <c r="G197">
        <v>21.925000000000001</v>
      </c>
    </row>
    <row r="198" spans="5:7">
      <c r="E198" s="10">
        <v>40790</v>
      </c>
      <c r="F198">
        <v>24</v>
      </c>
      <c r="G198">
        <v>21.440999999999999</v>
      </c>
    </row>
    <row r="199" spans="5:7">
      <c r="E199" s="10">
        <v>40791</v>
      </c>
      <c r="F199">
        <v>23.1</v>
      </c>
      <c r="G199">
        <v>22.073</v>
      </c>
    </row>
    <row r="200" spans="5:7">
      <c r="E200" s="10">
        <v>40792</v>
      </c>
      <c r="F200">
        <v>23.6</v>
      </c>
      <c r="G200">
        <v>22.533000000000001</v>
      </c>
    </row>
    <row r="201" spans="5:7">
      <c r="E201" s="10">
        <v>40793</v>
      </c>
      <c r="F201">
        <v>24</v>
      </c>
      <c r="G201">
        <v>22.623999999999999</v>
      </c>
    </row>
    <row r="202" spans="5:7">
      <c r="E202" s="10">
        <v>40794</v>
      </c>
      <c r="F202">
        <v>24</v>
      </c>
      <c r="G202">
        <v>20.518999999999998</v>
      </c>
    </row>
    <row r="203" spans="5:7">
      <c r="E203" s="10">
        <v>40795</v>
      </c>
      <c r="F203">
        <v>24</v>
      </c>
      <c r="G203">
        <v>20.827000000000002</v>
      </c>
    </row>
    <row r="204" spans="5:7">
      <c r="E204" s="10">
        <v>40796</v>
      </c>
      <c r="F204">
        <v>24</v>
      </c>
      <c r="G204">
        <v>21.234000000000002</v>
      </c>
    </row>
    <row r="205" spans="5:7">
      <c r="E205" s="10">
        <v>40797</v>
      </c>
      <c r="F205">
        <v>24</v>
      </c>
      <c r="G205">
        <v>20.623000000000001</v>
      </c>
    </row>
    <row r="206" spans="5:7">
      <c r="E206" s="10">
        <v>40798</v>
      </c>
      <c r="F206">
        <v>24</v>
      </c>
      <c r="G206">
        <v>19.940999999999999</v>
      </c>
    </row>
    <row r="207" spans="5:7">
      <c r="E207" s="10">
        <v>40799</v>
      </c>
      <c r="F207">
        <v>24</v>
      </c>
      <c r="G207">
        <v>20.209</v>
      </c>
    </row>
    <row r="208" spans="5:7">
      <c r="E208" s="10">
        <v>40800</v>
      </c>
      <c r="F208">
        <v>24</v>
      </c>
      <c r="G208">
        <v>18.984999999999999</v>
      </c>
    </row>
    <row r="209" spans="5:7">
      <c r="E209" s="10">
        <v>40801</v>
      </c>
      <c r="F209">
        <v>24</v>
      </c>
      <c r="G209">
        <v>20.588000000000001</v>
      </c>
    </row>
    <row r="210" spans="5:7">
      <c r="E210" s="10">
        <v>40802</v>
      </c>
      <c r="F210">
        <v>24</v>
      </c>
      <c r="G210">
        <v>20.617999999999999</v>
      </c>
    </row>
    <row r="211" spans="5:7">
      <c r="E211" s="10">
        <v>40803</v>
      </c>
      <c r="F211">
        <v>24</v>
      </c>
      <c r="G211">
        <v>20.882000000000001</v>
      </c>
    </row>
    <row r="212" spans="5:7">
      <c r="E212" s="10">
        <v>40804</v>
      </c>
      <c r="F212">
        <v>24</v>
      </c>
      <c r="G212">
        <v>20.457999999999998</v>
      </c>
    </row>
    <row r="213" spans="5:7">
      <c r="E213" s="10">
        <v>40805</v>
      </c>
      <c r="F213">
        <v>24</v>
      </c>
      <c r="G213">
        <v>21.518999999999998</v>
      </c>
    </row>
    <row r="214" spans="5:7">
      <c r="E214" s="10">
        <v>40806</v>
      </c>
      <c r="F214">
        <v>24</v>
      </c>
      <c r="G214">
        <v>21.835000000000001</v>
      </c>
    </row>
    <row r="215" spans="5:7">
      <c r="E215" s="10">
        <v>40807</v>
      </c>
      <c r="F215">
        <v>24</v>
      </c>
      <c r="G215">
        <v>21.331</v>
      </c>
    </row>
    <row r="216" spans="5:7">
      <c r="E216" s="10">
        <v>40808</v>
      </c>
      <c r="F216">
        <v>24</v>
      </c>
      <c r="G216">
        <v>20.952000000000002</v>
      </c>
    </row>
    <row r="217" spans="5:7">
      <c r="E217" s="10">
        <v>40809</v>
      </c>
      <c r="F217">
        <v>24</v>
      </c>
      <c r="G217">
        <v>20.359000000000002</v>
      </c>
    </row>
    <row r="218" spans="5:7">
      <c r="E218" s="10">
        <v>40810</v>
      </c>
      <c r="F218">
        <v>24</v>
      </c>
      <c r="G218">
        <v>18.45</v>
      </c>
    </row>
    <row r="219" spans="5:7">
      <c r="E219" s="10">
        <v>40811</v>
      </c>
      <c r="F219">
        <v>24</v>
      </c>
      <c r="G219">
        <v>17.559999999999999</v>
      </c>
    </row>
    <row r="220" spans="5:7">
      <c r="E220" s="10">
        <v>40812</v>
      </c>
      <c r="F220">
        <v>23.9</v>
      </c>
      <c r="G220">
        <v>5.9530000000000003</v>
      </c>
    </row>
    <row r="221" spans="5:7">
      <c r="E221" s="10">
        <v>40813</v>
      </c>
      <c r="F221">
        <v>24</v>
      </c>
      <c r="G221">
        <v>10.858000000000001</v>
      </c>
    </row>
    <row r="222" spans="5:7">
      <c r="E222" s="10">
        <v>40814</v>
      </c>
      <c r="F222">
        <v>24</v>
      </c>
      <c r="G222">
        <v>17.015000000000001</v>
      </c>
    </row>
    <row r="223" spans="5:7" ht="15.75" thickBot="1">
      <c r="E223" s="10">
        <v>40815</v>
      </c>
      <c r="F223">
        <v>24</v>
      </c>
      <c r="G223">
        <v>18.222999999999999</v>
      </c>
    </row>
    <row r="224" spans="5:7" ht="16.5" thickTop="1" thickBot="1">
      <c r="E224" s="11">
        <v>40816</v>
      </c>
      <c r="F224" s="12">
        <v>24</v>
      </c>
      <c r="G224" s="12">
        <v>19.321999999999999</v>
      </c>
    </row>
    <row r="225" spans="5:7" ht="15.75" thickTop="1">
      <c r="E225" s="10">
        <v>40817</v>
      </c>
      <c r="F225">
        <v>24</v>
      </c>
      <c r="G225">
        <v>19.170000000000002</v>
      </c>
    </row>
    <row r="226" spans="5:7">
      <c r="E226" s="10">
        <v>40818</v>
      </c>
      <c r="F226">
        <v>24</v>
      </c>
      <c r="G226">
        <v>20.469000000000001</v>
      </c>
    </row>
    <row r="227" spans="5:7">
      <c r="E227" s="10">
        <v>40819</v>
      </c>
      <c r="F227">
        <v>24</v>
      </c>
      <c r="G227">
        <v>19.654</v>
      </c>
    </row>
    <row r="228" spans="5:7">
      <c r="E228" s="10">
        <v>40820</v>
      </c>
      <c r="F228">
        <v>24</v>
      </c>
      <c r="G228">
        <v>22.536999999999999</v>
      </c>
    </row>
    <row r="229" spans="5:7">
      <c r="E229" s="10">
        <v>40821</v>
      </c>
      <c r="F229">
        <v>24</v>
      </c>
      <c r="G229">
        <v>22.832000000000001</v>
      </c>
    </row>
    <row r="230" spans="5:7">
      <c r="E230" s="10">
        <v>40822</v>
      </c>
      <c r="F230">
        <v>24</v>
      </c>
      <c r="G230">
        <v>21.254999999999999</v>
      </c>
    </row>
    <row r="231" spans="5:7">
      <c r="E231" s="10">
        <v>40823</v>
      </c>
      <c r="F231">
        <v>24</v>
      </c>
      <c r="G231">
        <v>19.946999999999999</v>
      </c>
    </row>
    <row r="232" spans="5:7">
      <c r="E232" s="10">
        <v>40824</v>
      </c>
      <c r="F232">
        <v>23.9</v>
      </c>
      <c r="G232">
        <v>23.053999999999998</v>
      </c>
    </row>
    <row r="233" spans="5:7">
      <c r="E233" s="10">
        <v>40825</v>
      </c>
      <c r="F233">
        <v>24</v>
      </c>
      <c r="G233">
        <v>23.594000000000001</v>
      </c>
    </row>
    <row r="234" spans="5:7">
      <c r="E234" s="10">
        <v>40826</v>
      </c>
      <c r="F234">
        <v>24</v>
      </c>
      <c r="G234">
        <v>23.135000000000002</v>
      </c>
    </row>
    <row r="235" spans="5:7">
      <c r="E235" s="10">
        <v>40827</v>
      </c>
      <c r="F235">
        <v>24</v>
      </c>
      <c r="G235">
        <v>22.376999999999999</v>
      </c>
    </row>
    <row r="236" spans="5:7">
      <c r="E236" s="10">
        <v>40828</v>
      </c>
      <c r="F236">
        <v>24</v>
      </c>
      <c r="G236">
        <v>22.715</v>
      </c>
    </row>
    <row r="237" spans="5:7">
      <c r="E237" s="10">
        <v>40829</v>
      </c>
      <c r="F237">
        <v>24</v>
      </c>
      <c r="G237">
        <v>21.731000000000002</v>
      </c>
    </row>
    <row r="238" spans="5:7">
      <c r="E238" s="10">
        <v>40830</v>
      </c>
      <c r="F238">
        <v>24</v>
      </c>
      <c r="G238">
        <v>19.849</v>
      </c>
    </row>
    <row r="239" spans="5:7">
      <c r="E239" s="10">
        <v>40831</v>
      </c>
      <c r="F239">
        <v>24</v>
      </c>
      <c r="G239">
        <v>20.077999999999999</v>
      </c>
    </row>
    <row r="240" spans="5:7">
      <c r="E240" s="10">
        <v>40832</v>
      </c>
      <c r="F240">
        <v>24</v>
      </c>
      <c r="G240">
        <v>20.417000000000002</v>
      </c>
    </row>
    <row r="241" spans="5:7">
      <c r="E241" s="10">
        <v>40833</v>
      </c>
      <c r="F241">
        <v>24</v>
      </c>
      <c r="G241">
        <v>19.399000000000001</v>
      </c>
    </row>
    <row r="242" spans="5:7">
      <c r="E242" s="10">
        <v>40834</v>
      </c>
      <c r="F242">
        <v>24</v>
      </c>
      <c r="G242">
        <v>20.533000000000001</v>
      </c>
    </row>
    <row r="243" spans="5:7">
      <c r="E243" s="10">
        <v>40835</v>
      </c>
      <c r="F243">
        <v>24</v>
      </c>
      <c r="G243">
        <v>19.338999999999999</v>
      </c>
    </row>
    <row r="244" spans="5:7">
      <c r="E244" s="10">
        <v>40836</v>
      </c>
      <c r="F244">
        <v>23.2</v>
      </c>
      <c r="G244">
        <v>21.108000000000001</v>
      </c>
    </row>
    <row r="245" spans="5:7">
      <c r="E245" s="10">
        <v>40837</v>
      </c>
      <c r="F245">
        <v>24</v>
      </c>
      <c r="G245">
        <v>21.173999999999999</v>
      </c>
    </row>
    <row r="246" spans="5:7">
      <c r="E246" s="10">
        <v>40838</v>
      </c>
      <c r="F246">
        <v>24</v>
      </c>
      <c r="G246">
        <v>21.806999999999999</v>
      </c>
    </row>
    <row r="247" spans="5:7">
      <c r="E247" s="10">
        <v>40839</v>
      </c>
      <c r="F247">
        <v>24</v>
      </c>
      <c r="G247">
        <v>21.309000000000001</v>
      </c>
    </row>
    <row r="248" spans="5:7">
      <c r="E248" s="10">
        <v>40840</v>
      </c>
      <c r="F248">
        <v>24</v>
      </c>
      <c r="G248">
        <v>21.244</v>
      </c>
    </row>
    <row r="249" spans="5:7">
      <c r="E249" s="10">
        <v>40841</v>
      </c>
      <c r="F249">
        <v>24</v>
      </c>
      <c r="G249">
        <v>23.753</v>
      </c>
    </row>
    <row r="250" spans="5:7">
      <c r="E250" s="10">
        <v>40842</v>
      </c>
      <c r="F250">
        <v>24</v>
      </c>
      <c r="G250">
        <v>23.658999999999999</v>
      </c>
    </row>
    <row r="251" spans="5:7">
      <c r="E251" s="10">
        <v>40843</v>
      </c>
      <c r="F251">
        <v>24</v>
      </c>
      <c r="G251">
        <v>19.731000000000002</v>
      </c>
    </row>
    <row r="252" spans="5:7">
      <c r="E252" s="10">
        <v>40844</v>
      </c>
      <c r="F252">
        <v>24</v>
      </c>
      <c r="G252">
        <v>23.952999999999999</v>
      </c>
    </row>
    <row r="253" spans="5:7">
      <c r="E253" s="10">
        <v>40845</v>
      </c>
      <c r="F253">
        <v>24</v>
      </c>
      <c r="G253">
        <v>23.533999999999999</v>
      </c>
    </row>
    <row r="254" spans="5:7" ht="15.75" thickBot="1">
      <c r="E254" s="10">
        <v>40846</v>
      </c>
      <c r="F254">
        <v>25</v>
      </c>
      <c r="G254">
        <v>24.576000000000001</v>
      </c>
    </row>
    <row r="255" spans="5:7" ht="16.5" thickTop="1" thickBot="1">
      <c r="E255" s="11">
        <v>40847</v>
      </c>
      <c r="F255" s="12">
        <v>24</v>
      </c>
      <c r="G255" s="12">
        <v>23.533999999999999</v>
      </c>
    </row>
    <row r="256" spans="5:7" ht="15.75" thickTop="1">
      <c r="E256" s="10">
        <v>40848</v>
      </c>
      <c r="F256">
        <v>24</v>
      </c>
      <c r="G256">
        <v>23.952999999999999</v>
      </c>
    </row>
    <row r="257" spans="5:7">
      <c r="E257" s="10">
        <v>40849</v>
      </c>
      <c r="F257">
        <v>24</v>
      </c>
      <c r="G257">
        <v>23.952999999999999</v>
      </c>
    </row>
    <row r="258" spans="5:7">
      <c r="E258" s="10">
        <v>40850</v>
      </c>
      <c r="F258">
        <v>24</v>
      </c>
      <c r="G258">
        <v>23.954999999999998</v>
      </c>
    </row>
    <row r="259" spans="5:7">
      <c r="E259" s="10">
        <v>40851</v>
      </c>
      <c r="F259">
        <v>24</v>
      </c>
      <c r="G259">
        <v>23.954000000000001</v>
      </c>
    </row>
    <row r="260" spans="5:7">
      <c r="E260" s="10">
        <v>40852</v>
      </c>
      <c r="F260">
        <v>24</v>
      </c>
      <c r="G260">
        <v>23.864000000000001</v>
      </c>
    </row>
    <row r="261" spans="5:7">
      <c r="E261" s="10">
        <v>40853</v>
      </c>
      <c r="F261">
        <v>24</v>
      </c>
      <c r="G261">
        <v>23.856999999999999</v>
      </c>
    </row>
    <row r="262" spans="5:7">
      <c r="E262" s="10">
        <v>40854</v>
      </c>
      <c r="F262">
        <v>24</v>
      </c>
      <c r="G262">
        <v>23.071999999999999</v>
      </c>
    </row>
    <row r="263" spans="5:7">
      <c r="E263" s="10">
        <v>40855</v>
      </c>
      <c r="F263">
        <v>23.8</v>
      </c>
      <c r="G263">
        <v>23.32</v>
      </c>
    </row>
    <row r="264" spans="5:7">
      <c r="E264" s="10">
        <v>40856</v>
      </c>
      <c r="F264">
        <v>24</v>
      </c>
      <c r="G264">
        <v>23.901</v>
      </c>
    </row>
    <row r="265" spans="5:7">
      <c r="E265" s="10">
        <v>40857</v>
      </c>
      <c r="F265">
        <v>24</v>
      </c>
      <c r="G265">
        <v>23.805</v>
      </c>
    </row>
    <row r="266" spans="5:7">
      <c r="E266" s="10">
        <v>40858</v>
      </c>
      <c r="F266">
        <v>24</v>
      </c>
      <c r="G266">
        <v>23.193999999999999</v>
      </c>
    </row>
    <row r="267" spans="5:7">
      <c r="E267" s="10">
        <v>40859</v>
      </c>
      <c r="F267">
        <v>24</v>
      </c>
      <c r="G267">
        <v>22.106999999999999</v>
      </c>
    </row>
    <row r="268" spans="5:7">
      <c r="E268" s="10">
        <v>40860</v>
      </c>
      <c r="F268">
        <v>24</v>
      </c>
      <c r="G268">
        <v>20.821999999999999</v>
      </c>
    </row>
    <row r="269" spans="5:7">
      <c r="E269" s="10">
        <v>40861</v>
      </c>
      <c r="F269">
        <v>24</v>
      </c>
      <c r="G269">
        <v>23.033999999999999</v>
      </c>
    </row>
    <row r="270" spans="5:7">
      <c r="E270" s="10">
        <v>40862</v>
      </c>
      <c r="F270">
        <v>24</v>
      </c>
      <c r="G270">
        <v>21.995000000000001</v>
      </c>
    </row>
    <row r="271" spans="5:7">
      <c r="E271" s="10">
        <v>40863</v>
      </c>
      <c r="F271">
        <v>24</v>
      </c>
      <c r="G271">
        <v>21.213999999999999</v>
      </c>
    </row>
    <row r="272" spans="5:7">
      <c r="E272" s="10">
        <v>40864</v>
      </c>
      <c r="F272">
        <v>24</v>
      </c>
      <c r="G272">
        <v>20.698</v>
      </c>
    </row>
    <row r="273" spans="5:7">
      <c r="E273" s="10">
        <v>40865</v>
      </c>
      <c r="F273">
        <v>24</v>
      </c>
      <c r="G273">
        <v>21.698</v>
      </c>
    </row>
    <row r="274" spans="5:7">
      <c r="E274" s="10">
        <v>40866</v>
      </c>
      <c r="F274">
        <v>24</v>
      </c>
      <c r="G274">
        <v>22.481999999999999</v>
      </c>
    </row>
    <row r="275" spans="5:7">
      <c r="E275" s="10">
        <v>40867</v>
      </c>
      <c r="F275">
        <v>24</v>
      </c>
      <c r="G275">
        <v>22.593</v>
      </c>
    </row>
    <row r="276" spans="5:7">
      <c r="E276" s="10">
        <v>40868</v>
      </c>
      <c r="F276">
        <v>24</v>
      </c>
      <c r="G276">
        <v>23.555</v>
      </c>
    </row>
    <row r="277" spans="5:7">
      <c r="E277" s="10">
        <v>40869</v>
      </c>
      <c r="F277">
        <v>24</v>
      </c>
      <c r="G277">
        <v>23.061</v>
      </c>
    </row>
    <row r="278" spans="5:7">
      <c r="E278" s="10">
        <v>40870</v>
      </c>
      <c r="F278">
        <v>24</v>
      </c>
      <c r="G278">
        <v>23.850999999999999</v>
      </c>
    </row>
    <row r="279" spans="5:7">
      <c r="E279" s="10">
        <v>40871</v>
      </c>
      <c r="F279">
        <v>24</v>
      </c>
      <c r="G279">
        <v>23.882999999999999</v>
      </c>
    </row>
    <row r="280" spans="5:7">
      <c r="E280" s="10">
        <v>40872</v>
      </c>
      <c r="F280">
        <v>24</v>
      </c>
      <c r="G280">
        <v>21.640999999999998</v>
      </c>
    </row>
    <row r="281" spans="5:7">
      <c r="E281" s="10">
        <v>40873</v>
      </c>
      <c r="F281">
        <v>24</v>
      </c>
      <c r="G281">
        <v>20.215</v>
      </c>
    </row>
    <row r="282" spans="5:7">
      <c r="E282" s="10">
        <v>40874</v>
      </c>
      <c r="F282">
        <v>24</v>
      </c>
      <c r="G282">
        <v>21.190999999999999</v>
      </c>
    </row>
    <row r="283" spans="5:7">
      <c r="E283" s="10">
        <v>40875</v>
      </c>
      <c r="F283">
        <v>24</v>
      </c>
      <c r="G283">
        <v>21.18</v>
      </c>
    </row>
    <row r="284" spans="5:7" ht="15.75" thickBot="1">
      <c r="E284" s="10">
        <v>40876</v>
      </c>
      <c r="F284">
        <v>24</v>
      </c>
      <c r="G284">
        <v>23.817</v>
      </c>
    </row>
    <row r="285" spans="5:7" ht="16.5" thickTop="1" thickBot="1">
      <c r="E285" s="11">
        <v>40877</v>
      </c>
      <c r="F285" s="12">
        <v>24</v>
      </c>
      <c r="G285" s="12">
        <v>23.952999999999999</v>
      </c>
    </row>
    <row r="286" spans="5:7" ht="15.75" thickTop="1">
      <c r="E286" s="10">
        <v>40878</v>
      </c>
      <c r="F286">
        <v>24</v>
      </c>
      <c r="G286">
        <v>18.335999999999999</v>
      </c>
    </row>
    <row r="287" spans="5:7">
      <c r="E287" s="10">
        <v>40879</v>
      </c>
      <c r="F287">
        <v>24</v>
      </c>
      <c r="G287">
        <v>22.077999999999999</v>
      </c>
    </row>
    <row r="288" spans="5:7">
      <c r="E288" s="10">
        <v>40880</v>
      </c>
      <c r="F288">
        <v>24</v>
      </c>
      <c r="G288">
        <v>23.954000000000001</v>
      </c>
    </row>
    <row r="289" spans="5:7">
      <c r="E289" s="10">
        <v>40881</v>
      </c>
      <c r="F289">
        <v>24</v>
      </c>
      <c r="G289">
        <v>23.952999999999999</v>
      </c>
    </row>
    <row r="290" spans="5:7">
      <c r="E290" s="10">
        <v>40882</v>
      </c>
      <c r="F290">
        <v>24</v>
      </c>
      <c r="G290">
        <v>23.954000000000001</v>
      </c>
    </row>
    <row r="291" spans="5:7">
      <c r="E291" s="10">
        <v>40883</v>
      </c>
      <c r="F291">
        <v>24</v>
      </c>
      <c r="G291">
        <v>23.17</v>
      </c>
    </row>
    <row r="292" spans="5:7">
      <c r="E292" s="10">
        <v>40884</v>
      </c>
      <c r="F292">
        <v>24</v>
      </c>
      <c r="G292">
        <v>21.73</v>
      </c>
    </row>
    <row r="293" spans="5:7">
      <c r="E293" s="10">
        <v>40885</v>
      </c>
      <c r="F293">
        <v>24</v>
      </c>
      <c r="G293">
        <v>22.771999999999998</v>
      </c>
    </row>
    <row r="294" spans="5:7">
      <c r="E294" s="10">
        <v>40886</v>
      </c>
      <c r="F294">
        <v>24</v>
      </c>
      <c r="G294">
        <v>23.045000000000002</v>
      </c>
    </row>
    <row r="295" spans="5:7">
      <c r="E295" s="10">
        <v>40887</v>
      </c>
      <c r="F295">
        <v>24</v>
      </c>
      <c r="G295">
        <v>22.561</v>
      </c>
    </row>
    <row r="296" spans="5:7">
      <c r="E296" s="10">
        <v>40888</v>
      </c>
      <c r="F296">
        <v>24</v>
      </c>
      <c r="G296">
        <v>23.617999999999999</v>
      </c>
    </row>
    <row r="297" spans="5:7">
      <c r="E297" s="10">
        <v>40889</v>
      </c>
      <c r="F297">
        <v>24</v>
      </c>
      <c r="G297">
        <v>22.382999999999999</v>
      </c>
    </row>
    <row r="298" spans="5:7">
      <c r="E298" s="10">
        <v>40890</v>
      </c>
      <c r="F298">
        <v>24</v>
      </c>
      <c r="G298">
        <v>20.356999999999999</v>
      </c>
    </row>
    <row r="299" spans="5:7">
      <c r="E299" s="10">
        <v>40891</v>
      </c>
      <c r="F299">
        <v>24</v>
      </c>
      <c r="G299">
        <v>23.140999999999998</v>
      </c>
    </row>
    <row r="300" spans="5:7">
      <c r="E300" s="10">
        <v>40892</v>
      </c>
      <c r="F300">
        <v>24</v>
      </c>
      <c r="G300">
        <v>22.082000000000001</v>
      </c>
    </row>
    <row r="301" spans="5:7">
      <c r="E301" s="10">
        <v>40893</v>
      </c>
      <c r="F301">
        <v>24</v>
      </c>
      <c r="G301">
        <v>20.483000000000001</v>
      </c>
    </row>
    <row r="302" spans="5:7">
      <c r="E302" s="10">
        <v>40894</v>
      </c>
      <c r="F302">
        <v>24</v>
      </c>
      <c r="G302">
        <v>20.59</v>
      </c>
    </row>
    <row r="303" spans="5:7">
      <c r="E303" s="10">
        <v>40895</v>
      </c>
      <c r="F303">
        <v>24</v>
      </c>
      <c r="G303">
        <v>22.283000000000001</v>
      </c>
    </row>
    <row r="304" spans="5:7">
      <c r="E304" s="10">
        <v>40896</v>
      </c>
      <c r="F304">
        <v>24</v>
      </c>
      <c r="G304">
        <v>23.344999999999999</v>
      </c>
    </row>
    <row r="305" spans="5:7">
      <c r="E305" s="10">
        <v>40897</v>
      </c>
      <c r="F305">
        <v>24</v>
      </c>
      <c r="G305">
        <v>23.513999999999999</v>
      </c>
    </row>
    <row r="306" spans="5:7">
      <c r="E306" s="10">
        <v>40898</v>
      </c>
      <c r="F306">
        <v>24</v>
      </c>
      <c r="G306">
        <v>23.763999999999999</v>
      </c>
    </row>
    <row r="307" spans="5:7">
      <c r="E307" s="10">
        <v>40899</v>
      </c>
      <c r="F307">
        <v>24</v>
      </c>
      <c r="G307">
        <v>23.356000000000002</v>
      </c>
    </row>
    <row r="308" spans="5:7">
      <c r="E308" s="10">
        <v>40900</v>
      </c>
      <c r="F308">
        <v>24</v>
      </c>
      <c r="G308">
        <v>23.236999999999998</v>
      </c>
    </row>
    <row r="309" spans="5:7">
      <c r="E309" s="10">
        <v>40901</v>
      </c>
      <c r="F309">
        <v>24</v>
      </c>
      <c r="G309">
        <v>22.167000000000002</v>
      </c>
    </row>
    <row r="310" spans="5:7">
      <c r="E310" s="10">
        <v>40902</v>
      </c>
      <c r="F310">
        <v>24</v>
      </c>
      <c r="G310">
        <v>23.681999999999999</v>
      </c>
    </row>
    <row r="311" spans="5:7">
      <c r="E311" s="10">
        <v>40903</v>
      </c>
      <c r="F311">
        <v>24</v>
      </c>
      <c r="G311">
        <v>23.952999999999999</v>
      </c>
    </row>
    <row r="312" spans="5:7">
      <c r="E312" s="10">
        <v>40904</v>
      </c>
      <c r="F312">
        <v>24</v>
      </c>
      <c r="G312">
        <v>23.954999999999998</v>
      </c>
    </row>
    <row r="313" spans="5:7">
      <c r="E313" s="10">
        <v>40905</v>
      </c>
      <c r="F313">
        <v>24</v>
      </c>
      <c r="G313">
        <v>23.954000000000001</v>
      </c>
    </row>
    <row r="314" spans="5:7">
      <c r="E314" s="10">
        <v>40906</v>
      </c>
      <c r="F314">
        <v>24</v>
      </c>
      <c r="G314">
        <v>23.952999999999999</v>
      </c>
    </row>
    <row r="315" spans="5:7" ht="15.75" thickBot="1">
      <c r="E315" s="10">
        <v>40907</v>
      </c>
      <c r="F315">
        <v>24</v>
      </c>
      <c r="G315">
        <v>23.954000000000001</v>
      </c>
    </row>
    <row r="316" spans="5:7" ht="16.5" thickTop="1" thickBot="1">
      <c r="E316" s="11">
        <v>40908</v>
      </c>
      <c r="F316" s="12">
        <v>24</v>
      </c>
      <c r="G316" s="12">
        <v>23.952999999999999</v>
      </c>
    </row>
    <row r="317" spans="5:7" ht="15.75" thickTop="1">
      <c r="E317" s="10">
        <v>40909</v>
      </c>
      <c r="F317">
        <v>24</v>
      </c>
      <c r="G317">
        <v>23.952999999999999</v>
      </c>
    </row>
    <row r="318" spans="5:7">
      <c r="E318" s="10">
        <v>40910</v>
      </c>
      <c r="F318">
        <v>24</v>
      </c>
      <c r="G318">
        <v>23.158000000000001</v>
      </c>
    </row>
    <row r="319" spans="5:7">
      <c r="E319" s="10">
        <v>40911</v>
      </c>
      <c r="F319">
        <v>24</v>
      </c>
      <c r="G319">
        <v>16.292999999999999</v>
      </c>
    </row>
    <row r="320" spans="5:7">
      <c r="E320" s="10">
        <v>40912</v>
      </c>
      <c r="F320">
        <v>24</v>
      </c>
      <c r="G320">
        <v>23.954000000000001</v>
      </c>
    </row>
    <row r="321" spans="5:7">
      <c r="E321" s="10">
        <v>40913</v>
      </c>
      <c r="F321">
        <v>24</v>
      </c>
      <c r="G321">
        <v>23.611000000000001</v>
      </c>
    </row>
    <row r="322" spans="5:7">
      <c r="E322" s="10">
        <v>40914</v>
      </c>
      <c r="F322">
        <v>24</v>
      </c>
      <c r="G322">
        <v>23.085000000000001</v>
      </c>
    </row>
    <row r="323" spans="5:7">
      <c r="E323" s="10">
        <v>40915</v>
      </c>
      <c r="F323">
        <v>24</v>
      </c>
      <c r="G323">
        <v>23.952999999999999</v>
      </c>
    </row>
    <row r="324" spans="5:7">
      <c r="E324" s="10">
        <v>40916</v>
      </c>
      <c r="F324">
        <v>24</v>
      </c>
      <c r="G324">
        <v>23.920999999999999</v>
      </c>
    </row>
    <row r="325" spans="5:7">
      <c r="E325" s="10">
        <v>40917</v>
      </c>
      <c r="F325">
        <v>24</v>
      </c>
      <c r="G325">
        <v>23.867000000000001</v>
      </c>
    </row>
    <row r="326" spans="5:7">
      <c r="E326" s="10">
        <v>40918</v>
      </c>
      <c r="F326">
        <v>24</v>
      </c>
      <c r="G326">
        <v>23.954999999999998</v>
      </c>
    </row>
    <row r="327" spans="5:7">
      <c r="E327" s="10">
        <v>40919</v>
      </c>
      <c r="F327">
        <v>24</v>
      </c>
      <c r="G327">
        <v>23.952999999999999</v>
      </c>
    </row>
    <row r="328" spans="5:7">
      <c r="E328" s="10">
        <v>40920</v>
      </c>
      <c r="F328">
        <v>24</v>
      </c>
      <c r="G328">
        <v>23.635999999999999</v>
      </c>
    </row>
    <row r="329" spans="5:7">
      <c r="E329" s="10">
        <v>40921</v>
      </c>
      <c r="F329">
        <v>24</v>
      </c>
      <c r="G329">
        <v>23.492000000000001</v>
      </c>
    </row>
    <row r="330" spans="5:7">
      <c r="E330" s="10">
        <v>40922</v>
      </c>
      <c r="F330">
        <v>24</v>
      </c>
      <c r="G330">
        <v>23.954000000000001</v>
      </c>
    </row>
    <row r="331" spans="5:7">
      <c r="E331" s="10">
        <v>40923</v>
      </c>
      <c r="F331">
        <v>24</v>
      </c>
      <c r="G331">
        <v>23.952999999999999</v>
      </c>
    </row>
    <row r="332" spans="5:7">
      <c r="E332" s="10">
        <v>40924</v>
      </c>
      <c r="F332">
        <v>24</v>
      </c>
      <c r="G332">
        <v>23.954000000000001</v>
      </c>
    </row>
    <row r="333" spans="5:7">
      <c r="E333" s="10">
        <v>40925</v>
      </c>
      <c r="F333">
        <v>24</v>
      </c>
      <c r="G333">
        <v>23.85</v>
      </c>
    </row>
    <row r="334" spans="5:7">
      <c r="E334" s="10">
        <v>40926</v>
      </c>
      <c r="F334">
        <v>24</v>
      </c>
      <c r="G334">
        <v>23.777000000000001</v>
      </c>
    </row>
    <row r="335" spans="5:7">
      <c r="E335" s="10">
        <v>40927</v>
      </c>
      <c r="F335">
        <v>24</v>
      </c>
      <c r="G335">
        <v>22.556000000000001</v>
      </c>
    </row>
    <row r="336" spans="5:7">
      <c r="E336" s="10">
        <v>40928</v>
      </c>
      <c r="F336">
        <v>24</v>
      </c>
      <c r="G336">
        <v>23.300999999999998</v>
      </c>
    </row>
    <row r="337" spans="5:7">
      <c r="E337" s="10">
        <v>40929</v>
      </c>
      <c r="F337">
        <v>24</v>
      </c>
      <c r="G337">
        <v>21.858000000000001</v>
      </c>
    </row>
    <row r="338" spans="5:7">
      <c r="E338" s="10">
        <v>40930</v>
      </c>
      <c r="F338">
        <v>24</v>
      </c>
      <c r="G338">
        <v>22.715</v>
      </c>
    </row>
    <row r="339" spans="5:7">
      <c r="E339" s="10">
        <v>40931</v>
      </c>
      <c r="F339">
        <v>24</v>
      </c>
      <c r="G339">
        <v>22.265000000000001</v>
      </c>
    </row>
    <row r="340" spans="5:7">
      <c r="E340" s="10">
        <v>40932</v>
      </c>
      <c r="F340">
        <v>24</v>
      </c>
      <c r="G340">
        <v>17.759</v>
      </c>
    </row>
    <row r="341" spans="5:7">
      <c r="E341" s="10">
        <v>40933</v>
      </c>
      <c r="F341">
        <v>23.9</v>
      </c>
      <c r="G341">
        <v>22.452000000000002</v>
      </c>
    </row>
    <row r="342" spans="5:7">
      <c r="E342" s="10">
        <v>40934</v>
      </c>
      <c r="F342">
        <v>24</v>
      </c>
      <c r="G342">
        <v>21.66</v>
      </c>
    </row>
    <row r="343" spans="5:7">
      <c r="E343" s="10">
        <v>40935</v>
      </c>
      <c r="F343">
        <v>24</v>
      </c>
      <c r="G343">
        <v>23.306999999999999</v>
      </c>
    </row>
    <row r="344" spans="5:7">
      <c r="E344" s="10">
        <v>40936</v>
      </c>
      <c r="F344">
        <v>24</v>
      </c>
      <c r="G344">
        <v>22.84</v>
      </c>
    </row>
    <row r="345" spans="5:7">
      <c r="E345" s="10">
        <v>40937</v>
      </c>
      <c r="F345">
        <v>24</v>
      </c>
      <c r="G345">
        <v>21.878</v>
      </c>
    </row>
    <row r="346" spans="5:7" ht="15.75" thickBot="1">
      <c r="E346" s="10">
        <v>40938</v>
      </c>
      <c r="F346">
        <v>24</v>
      </c>
      <c r="G346">
        <v>23.173999999999999</v>
      </c>
    </row>
    <row r="347" spans="5:7" ht="16.5" thickTop="1" thickBot="1">
      <c r="E347" s="19">
        <v>40939</v>
      </c>
      <c r="F347" s="20">
        <v>24</v>
      </c>
      <c r="G347" s="20">
        <v>23.954000000000001</v>
      </c>
    </row>
    <row r="348" spans="5:7" ht="15.75" thickTop="1">
      <c r="E348" s="10">
        <v>40940</v>
      </c>
      <c r="F348">
        <v>24</v>
      </c>
      <c r="G348">
        <v>23.954999999999998</v>
      </c>
    </row>
    <row r="349" spans="5:7">
      <c r="E349" s="10">
        <v>40941</v>
      </c>
      <c r="F349">
        <v>24</v>
      </c>
      <c r="G349">
        <v>23.818000000000001</v>
      </c>
    </row>
    <row r="350" spans="5:7">
      <c r="E350" s="10">
        <v>40942</v>
      </c>
      <c r="F350">
        <v>24</v>
      </c>
      <c r="G350">
        <v>23.952999999999999</v>
      </c>
    </row>
    <row r="351" spans="5:7">
      <c r="E351" s="10">
        <v>40943</v>
      </c>
      <c r="F351">
        <v>24</v>
      </c>
      <c r="G351">
        <v>23.952999999999999</v>
      </c>
    </row>
    <row r="352" spans="5:7">
      <c r="E352" s="10">
        <v>40944</v>
      </c>
      <c r="F352">
        <v>24</v>
      </c>
      <c r="G352">
        <v>23.954000000000001</v>
      </c>
    </row>
    <row r="353" spans="5:7">
      <c r="E353" s="10">
        <v>40945</v>
      </c>
      <c r="F353">
        <v>24</v>
      </c>
      <c r="G353">
        <v>23.952999999999999</v>
      </c>
    </row>
    <row r="354" spans="5:7">
      <c r="E354" s="10">
        <v>40946</v>
      </c>
      <c r="F354">
        <v>24</v>
      </c>
      <c r="G354">
        <v>23.952999999999999</v>
      </c>
    </row>
    <row r="355" spans="5:7">
      <c r="E355" s="10">
        <v>40947</v>
      </c>
      <c r="F355">
        <v>24</v>
      </c>
      <c r="G355">
        <v>23.954000000000001</v>
      </c>
    </row>
    <row r="356" spans="5:7">
      <c r="E356" s="10">
        <v>40948</v>
      </c>
      <c r="F356">
        <v>24</v>
      </c>
      <c r="G356">
        <v>23.535</v>
      </c>
    </row>
    <row r="357" spans="5:7">
      <c r="E357" s="10">
        <v>40949</v>
      </c>
      <c r="F357">
        <v>24</v>
      </c>
      <c r="G357">
        <v>23.387</v>
      </c>
    </row>
    <row r="358" spans="5:7">
      <c r="E358" s="10">
        <v>40950</v>
      </c>
      <c r="F358">
        <v>24</v>
      </c>
      <c r="G358">
        <v>23.367999999999999</v>
      </c>
    </row>
    <row r="359" spans="5:7">
      <c r="E359" s="10">
        <v>40951</v>
      </c>
      <c r="F359">
        <v>24</v>
      </c>
      <c r="G359">
        <v>23.954000000000001</v>
      </c>
    </row>
    <row r="360" spans="5:7">
      <c r="E360" s="10">
        <v>40952</v>
      </c>
      <c r="F360">
        <v>24</v>
      </c>
      <c r="G360">
        <v>23.952999999999999</v>
      </c>
    </row>
    <row r="361" spans="5:7">
      <c r="E361" s="10">
        <v>40953</v>
      </c>
      <c r="F361">
        <v>24</v>
      </c>
      <c r="G361">
        <v>23.82</v>
      </c>
    </row>
    <row r="362" spans="5:7">
      <c r="E362" s="10">
        <v>40954</v>
      </c>
      <c r="F362">
        <v>24</v>
      </c>
      <c r="G362">
        <v>26.26</v>
      </c>
    </row>
    <row r="363" spans="5:7">
      <c r="E363" s="10">
        <v>40955</v>
      </c>
      <c r="F363">
        <v>24</v>
      </c>
      <c r="G363">
        <v>25.701000000000001</v>
      </c>
    </row>
    <row r="364" spans="5:7">
      <c r="E364" s="10">
        <v>40956</v>
      </c>
      <c r="F364">
        <v>24</v>
      </c>
      <c r="G364">
        <v>23.876999999999999</v>
      </c>
    </row>
    <row r="365" spans="5:7">
      <c r="E365" s="10">
        <v>40957</v>
      </c>
      <c r="F365">
        <v>24</v>
      </c>
      <c r="G365">
        <v>24.332000000000001</v>
      </c>
    </row>
    <row r="366" spans="5:7">
      <c r="E366" s="10">
        <v>40958</v>
      </c>
      <c r="F366">
        <v>24</v>
      </c>
      <c r="G366">
        <v>24.986000000000001</v>
      </c>
    </row>
    <row r="367" spans="5:7">
      <c r="E367" s="10">
        <v>40959</v>
      </c>
      <c r="F367">
        <v>24</v>
      </c>
      <c r="G367">
        <v>25.574000000000002</v>
      </c>
    </row>
    <row r="368" spans="5:7">
      <c r="E368" s="10">
        <v>40960</v>
      </c>
      <c r="F368">
        <v>24</v>
      </c>
      <c r="G368">
        <v>26.917999999999999</v>
      </c>
    </row>
    <row r="369" spans="5:7">
      <c r="E369" s="10">
        <v>40961</v>
      </c>
      <c r="F369">
        <v>24</v>
      </c>
      <c r="G369">
        <v>28.327999999999999</v>
      </c>
    </row>
    <row r="370" spans="5:7">
      <c r="E370" s="10">
        <v>40962</v>
      </c>
      <c r="F370">
        <v>24</v>
      </c>
      <c r="G370">
        <v>28.152000000000001</v>
      </c>
    </row>
    <row r="371" spans="5:7">
      <c r="E371" s="10">
        <v>40963</v>
      </c>
      <c r="F371">
        <v>24</v>
      </c>
      <c r="G371">
        <v>27.942</v>
      </c>
    </row>
    <row r="372" spans="5:7">
      <c r="E372" s="10">
        <v>40964</v>
      </c>
      <c r="F372">
        <v>24</v>
      </c>
      <c r="G372">
        <v>28.132000000000001</v>
      </c>
    </row>
    <row r="373" spans="5:7">
      <c r="E373" s="10">
        <v>40965</v>
      </c>
      <c r="F373">
        <v>24</v>
      </c>
      <c r="G373">
        <v>28.544</v>
      </c>
    </row>
    <row r="374" spans="5:7">
      <c r="E374" s="10">
        <v>40966</v>
      </c>
      <c r="F374">
        <v>24</v>
      </c>
      <c r="G374">
        <v>28.545000000000002</v>
      </c>
    </row>
    <row r="375" spans="5:7" ht="15.75" thickBot="1">
      <c r="E375" s="10">
        <v>40967</v>
      </c>
      <c r="F375">
        <v>24</v>
      </c>
      <c r="G375">
        <v>28.542999999999999</v>
      </c>
    </row>
    <row r="376" spans="5:7" ht="16.5" thickTop="1" thickBot="1">
      <c r="E376" s="19">
        <v>40968</v>
      </c>
      <c r="F376" s="20">
        <v>24</v>
      </c>
      <c r="G376" s="20">
        <v>28.545000000000002</v>
      </c>
    </row>
    <row r="377" spans="5:7" ht="15.75" thickTop="1">
      <c r="E377" s="10">
        <v>40969</v>
      </c>
      <c r="F377">
        <v>24</v>
      </c>
      <c r="G377">
        <v>28.542999999999999</v>
      </c>
    </row>
    <row r="378" spans="5:7">
      <c r="E378" s="10">
        <v>40970</v>
      </c>
      <c r="F378">
        <v>24</v>
      </c>
      <c r="G378">
        <v>28.542999999999999</v>
      </c>
    </row>
    <row r="379" spans="5:7">
      <c r="E379" s="10">
        <v>40971</v>
      </c>
      <c r="F379">
        <v>24</v>
      </c>
      <c r="G379">
        <v>28.289000000000001</v>
      </c>
    </row>
    <row r="380" spans="5:7">
      <c r="E380" s="10">
        <v>40972</v>
      </c>
      <c r="F380">
        <v>24</v>
      </c>
      <c r="G380">
        <v>27.300999999999998</v>
      </c>
    </row>
    <row r="381" spans="5:7">
      <c r="E381" s="10">
        <v>40973</v>
      </c>
      <c r="F381">
        <v>24</v>
      </c>
      <c r="G381">
        <v>27.698</v>
      </c>
    </row>
    <row r="382" spans="5:7">
      <c r="E382" s="10">
        <v>40974</v>
      </c>
      <c r="F382">
        <v>24</v>
      </c>
      <c r="G382">
        <v>28.274999999999999</v>
      </c>
    </row>
    <row r="383" spans="5:7">
      <c r="E383" s="10">
        <v>40975</v>
      </c>
      <c r="F383">
        <v>24</v>
      </c>
      <c r="G383">
        <v>28.547000000000001</v>
      </c>
    </row>
    <row r="384" spans="5:7">
      <c r="E384" s="10">
        <v>40976</v>
      </c>
      <c r="F384">
        <v>24</v>
      </c>
      <c r="G384">
        <v>27.802</v>
      </c>
    </row>
    <row r="385" spans="5:7">
      <c r="E385" s="10">
        <v>40977</v>
      </c>
      <c r="F385">
        <v>24</v>
      </c>
      <c r="G385">
        <v>25.832000000000001</v>
      </c>
    </row>
    <row r="386" spans="5:7">
      <c r="E386" s="10">
        <v>40978</v>
      </c>
      <c r="F386">
        <v>24</v>
      </c>
      <c r="G386">
        <v>26.638999999999999</v>
      </c>
    </row>
    <row r="387" spans="5:7">
      <c r="E387" s="10">
        <v>40979</v>
      </c>
      <c r="F387">
        <v>24</v>
      </c>
      <c r="G387">
        <v>26.071000000000002</v>
      </c>
    </row>
    <row r="388" spans="5:7">
      <c r="E388" s="10">
        <v>40980</v>
      </c>
      <c r="F388">
        <v>24</v>
      </c>
      <c r="G388">
        <v>26.416</v>
      </c>
    </row>
    <row r="389" spans="5:7">
      <c r="E389" s="10">
        <v>40981</v>
      </c>
      <c r="F389">
        <v>24</v>
      </c>
      <c r="G389">
        <v>28.114000000000001</v>
      </c>
    </row>
    <row r="390" spans="5:7">
      <c r="E390" s="10">
        <v>40982</v>
      </c>
      <c r="F390">
        <v>24</v>
      </c>
      <c r="G390">
        <v>26.210999999999999</v>
      </c>
    </row>
    <row r="391" spans="5:7">
      <c r="E391" s="10">
        <v>40983</v>
      </c>
      <c r="F391">
        <v>24</v>
      </c>
      <c r="G391">
        <v>27.393999999999998</v>
      </c>
    </row>
    <row r="392" spans="5:7">
      <c r="E392" s="10">
        <v>40984</v>
      </c>
      <c r="F392">
        <v>24</v>
      </c>
      <c r="G392">
        <v>28.04</v>
      </c>
    </row>
    <row r="393" spans="5:7">
      <c r="E393" s="10">
        <v>40985</v>
      </c>
      <c r="F393">
        <v>24</v>
      </c>
      <c r="G393">
        <v>26.013000000000002</v>
      </c>
    </row>
    <row r="394" spans="5:7">
      <c r="E394" s="10">
        <v>40986</v>
      </c>
      <c r="F394">
        <v>24</v>
      </c>
      <c r="G394">
        <v>26.408999999999999</v>
      </c>
    </row>
    <row r="395" spans="5:7">
      <c r="E395" s="10">
        <v>40987</v>
      </c>
      <c r="F395">
        <v>24</v>
      </c>
      <c r="G395">
        <v>26.507000000000001</v>
      </c>
    </row>
    <row r="396" spans="5:7">
      <c r="E396" s="10">
        <v>40988</v>
      </c>
      <c r="F396">
        <v>24</v>
      </c>
      <c r="G396">
        <v>26.940999999999999</v>
      </c>
    </row>
    <row r="397" spans="5:7">
      <c r="E397" s="10">
        <v>40989</v>
      </c>
      <c r="F397">
        <v>24</v>
      </c>
      <c r="G397">
        <v>23.111000000000001</v>
      </c>
    </row>
    <row r="398" spans="5:7">
      <c r="E398" s="10">
        <v>40990</v>
      </c>
      <c r="F398">
        <v>23.9</v>
      </c>
      <c r="G398">
        <v>26.009</v>
      </c>
    </row>
    <row r="399" spans="5:7">
      <c r="E399" s="10">
        <v>40991</v>
      </c>
      <c r="F399">
        <v>23.7</v>
      </c>
      <c r="G399">
        <v>25.747</v>
      </c>
    </row>
    <row r="400" spans="5:7">
      <c r="E400" s="10">
        <v>40992</v>
      </c>
      <c r="F400">
        <v>23.9</v>
      </c>
      <c r="G400">
        <v>24.2</v>
      </c>
    </row>
    <row r="401" spans="5:7">
      <c r="E401" s="10">
        <v>40993</v>
      </c>
      <c r="F401">
        <v>23</v>
      </c>
      <c r="G401">
        <v>22.975999999999999</v>
      </c>
    </row>
    <row r="402" spans="5:7">
      <c r="E402" s="10">
        <v>40994</v>
      </c>
      <c r="F402">
        <v>24</v>
      </c>
      <c r="G402">
        <v>26.018000000000001</v>
      </c>
    </row>
    <row r="403" spans="5:7">
      <c r="E403" s="10">
        <v>40995</v>
      </c>
      <c r="F403">
        <v>24</v>
      </c>
      <c r="G403">
        <v>27.026</v>
      </c>
    </row>
    <row r="404" spans="5:7">
      <c r="E404" s="10">
        <v>40996</v>
      </c>
      <c r="F404">
        <v>24</v>
      </c>
      <c r="G404">
        <v>17.509</v>
      </c>
    </row>
    <row r="405" spans="5:7">
      <c r="E405" s="10">
        <v>40997</v>
      </c>
      <c r="F405">
        <v>24</v>
      </c>
      <c r="G405">
        <v>27.725000000000001</v>
      </c>
    </row>
    <row r="406" spans="5:7" ht="15.75" thickBot="1">
      <c r="E406" s="10">
        <v>40998</v>
      </c>
      <c r="F406">
        <v>24</v>
      </c>
      <c r="G406">
        <v>27.132999999999999</v>
      </c>
    </row>
    <row r="407" spans="5:7" ht="16.5" thickTop="1" thickBot="1">
      <c r="E407" s="19">
        <v>40999</v>
      </c>
      <c r="F407" s="21">
        <v>24</v>
      </c>
      <c r="G407" s="21">
        <f>82.97/3</f>
        <v>27.656666666666666</v>
      </c>
    </row>
    <row r="408" spans="5:7" ht="15.75" thickTop="1">
      <c r="E408" s="22">
        <v>41000</v>
      </c>
      <c r="F408" s="23">
        <v>24</v>
      </c>
      <c r="G408" s="23">
        <f>82.97/3</f>
        <v>27.656666666666666</v>
      </c>
    </row>
    <row r="409" spans="5:7">
      <c r="E409" s="22">
        <v>41001</v>
      </c>
      <c r="F409" s="23">
        <v>24</v>
      </c>
      <c r="G409" s="23">
        <f>82.97/3</f>
        <v>27.656666666666666</v>
      </c>
    </row>
    <row r="410" spans="5:7">
      <c r="E410" s="13">
        <v>41002</v>
      </c>
      <c r="F410" s="23">
        <v>24</v>
      </c>
      <c r="G410" s="23">
        <f>57.086/2</f>
        <v>28.542999999999999</v>
      </c>
    </row>
    <row r="411" spans="5:7">
      <c r="E411" s="13">
        <v>41003</v>
      </c>
      <c r="F411" s="23">
        <v>24</v>
      </c>
      <c r="G411" s="23">
        <f>57.086/2</f>
        <v>28.542999999999999</v>
      </c>
    </row>
    <row r="412" spans="5:7">
      <c r="E412" s="13">
        <v>41004</v>
      </c>
      <c r="F412">
        <v>23.9</v>
      </c>
      <c r="G412">
        <v>28.277000000000001</v>
      </c>
    </row>
    <row r="413" spans="5:7">
      <c r="E413" s="10">
        <v>41005</v>
      </c>
      <c r="F413">
        <v>24</v>
      </c>
      <c r="G413">
        <v>27.901</v>
      </c>
    </row>
    <row r="414" spans="5:7">
      <c r="E414" s="10">
        <v>41006</v>
      </c>
      <c r="F414">
        <v>24</v>
      </c>
      <c r="G414">
        <v>27.655999999999999</v>
      </c>
    </row>
    <row r="415" spans="5:7">
      <c r="E415" s="10">
        <v>41007</v>
      </c>
      <c r="F415">
        <v>24</v>
      </c>
      <c r="G415">
        <v>26.234999999999999</v>
      </c>
    </row>
    <row r="416" spans="5:7">
      <c r="E416" s="10">
        <v>41008</v>
      </c>
      <c r="F416">
        <v>24</v>
      </c>
      <c r="G416">
        <v>27.634</v>
      </c>
    </row>
    <row r="417" spans="5:7">
      <c r="E417" s="10">
        <v>41009</v>
      </c>
      <c r="F417">
        <v>24</v>
      </c>
      <c r="G417">
        <v>28.257999999999999</v>
      </c>
    </row>
    <row r="418" spans="5:7">
      <c r="E418" s="10">
        <v>41010</v>
      </c>
      <c r="F418">
        <v>24</v>
      </c>
      <c r="G418">
        <v>26.611999999999998</v>
      </c>
    </row>
    <row r="419" spans="5:7">
      <c r="E419" s="10">
        <v>41011</v>
      </c>
      <c r="F419">
        <v>17.399999999999999</v>
      </c>
      <c r="G419">
        <v>16.73</v>
      </c>
    </row>
    <row r="420" spans="5:7">
      <c r="E420" s="10">
        <v>41012</v>
      </c>
      <c r="F420">
        <v>24</v>
      </c>
      <c r="G420">
        <v>22.79</v>
      </c>
    </row>
    <row r="421" spans="5:7">
      <c r="E421" s="10">
        <v>41013</v>
      </c>
      <c r="F421">
        <v>24</v>
      </c>
      <c r="G421">
        <v>22.405999999999999</v>
      </c>
    </row>
    <row r="422" spans="5:7">
      <c r="E422" s="10">
        <v>41014</v>
      </c>
      <c r="F422">
        <v>24</v>
      </c>
      <c r="G422">
        <v>21.681000000000001</v>
      </c>
    </row>
    <row r="423" spans="5:7">
      <c r="E423" s="10">
        <v>41015</v>
      </c>
      <c r="F423">
        <v>24</v>
      </c>
      <c r="G423">
        <v>26.533999999999999</v>
      </c>
    </row>
    <row r="424" spans="5:7">
      <c r="E424" s="10">
        <v>41016</v>
      </c>
      <c r="F424">
        <v>23.4</v>
      </c>
      <c r="G424">
        <v>27.382999999999999</v>
      </c>
    </row>
    <row r="425" spans="5:7">
      <c r="E425" s="10">
        <v>41017</v>
      </c>
      <c r="F425">
        <v>24</v>
      </c>
      <c r="G425">
        <v>28.475000000000001</v>
      </c>
    </row>
    <row r="426" spans="5:7">
      <c r="E426" s="10">
        <v>41018</v>
      </c>
      <c r="F426">
        <v>24</v>
      </c>
      <c r="G426">
        <v>26.745000000000001</v>
      </c>
    </row>
    <row r="427" spans="5:7">
      <c r="E427" s="10">
        <v>41019</v>
      </c>
      <c r="F427">
        <v>24</v>
      </c>
      <c r="G427">
        <v>26.638000000000002</v>
      </c>
    </row>
    <row r="428" spans="5:7">
      <c r="E428" s="10">
        <v>41020</v>
      </c>
      <c r="F428">
        <v>24</v>
      </c>
      <c r="G428">
        <v>26.117999999999999</v>
      </c>
    </row>
    <row r="429" spans="5:7">
      <c r="E429" s="10">
        <v>41021</v>
      </c>
      <c r="F429">
        <v>24</v>
      </c>
      <c r="G429">
        <v>25.704000000000001</v>
      </c>
    </row>
    <row r="430" spans="5:7">
      <c r="E430" s="10">
        <v>41022</v>
      </c>
      <c r="F430">
        <v>24</v>
      </c>
      <c r="G430">
        <v>26.082000000000001</v>
      </c>
    </row>
    <row r="431" spans="5:7">
      <c r="E431" s="10">
        <v>41023</v>
      </c>
      <c r="F431">
        <v>24</v>
      </c>
      <c r="G431">
        <v>26.03</v>
      </c>
    </row>
    <row r="432" spans="5:7">
      <c r="E432" s="10">
        <v>41024</v>
      </c>
      <c r="F432">
        <v>24</v>
      </c>
      <c r="G432">
        <v>25.353999999999999</v>
      </c>
    </row>
    <row r="433" spans="5:7">
      <c r="E433" s="10">
        <v>41025</v>
      </c>
      <c r="F433">
        <v>24</v>
      </c>
      <c r="G433">
        <v>23.622</v>
      </c>
    </row>
    <row r="434" spans="5:7">
      <c r="E434" s="10">
        <v>41026</v>
      </c>
      <c r="F434">
        <v>24</v>
      </c>
      <c r="G434">
        <v>23.765999999999998</v>
      </c>
    </row>
    <row r="435" spans="5:7">
      <c r="E435" s="10">
        <v>41027</v>
      </c>
      <c r="F435">
        <v>24</v>
      </c>
      <c r="G435">
        <v>24.013999999999999</v>
      </c>
    </row>
    <row r="436" spans="5:7" ht="15.75" thickBot="1">
      <c r="E436" s="10">
        <v>41028</v>
      </c>
      <c r="F436">
        <v>24</v>
      </c>
      <c r="G436">
        <v>24.041</v>
      </c>
    </row>
    <row r="437" spans="5:7" ht="16.5" thickTop="1" thickBot="1">
      <c r="E437" s="19">
        <v>41029</v>
      </c>
      <c r="F437" s="20">
        <v>24</v>
      </c>
      <c r="G437" s="20">
        <v>23.873999999999999</v>
      </c>
    </row>
    <row r="438" spans="5:7" ht="15.75" thickTop="1">
      <c r="E438" s="10">
        <v>41030</v>
      </c>
      <c r="F438">
        <v>24</v>
      </c>
      <c r="G438">
        <v>24.542000000000002</v>
      </c>
    </row>
    <row r="439" spans="5:7">
      <c r="E439" s="10">
        <v>41031</v>
      </c>
      <c r="F439">
        <v>24</v>
      </c>
      <c r="G439">
        <v>24.815999999999999</v>
      </c>
    </row>
    <row r="440" spans="5:7">
      <c r="E440" s="10">
        <v>41032</v>
      </c>
      <c r="F440">
        <v>22.8</v>
      </c>
      <c r="G440">
        <v>7.1820000000000004</v>
      </c>
    </row>
    <row r="441" spans="5:7">
      <c r="E441" s="10">
        <v>41033</v>
      </c>
      <c r="F441">
        <v>24</v>
      </c>
      <c r="G441">
        <v>21.073</v>
      </c>
    </row>
    <row r="442" spans="5:7">
      <c r="E442" s="10">
        <v>41034</v>
      </c>
      <c r="F442">
        <v>23.9</v>
      </c>
      <c r="G442">
        <v>19.158000000000001</v>
      </c>
    </row>
    <row r="443" spans="5:7">
      <c r="E443" s="10">
        <v>41035</v>
      </c>
      <c r="F443">
        <v>24</v>
      </c>
      <c r="G443">
        <v>19.513000000000002</v>
      </c>
    </row>
    <row r="444" spans="5:7">
      <c r="E444" s="10">
        <v>41036</v>
      </c>
      <c r="F444">
        <v>24</v>
      </c>
      <c r="G444">
        <v>21.596</v>
      </c>
    </row>
    <row r="445" spans="5:7">
      <c r="E445" s="10">
        <v>41037</v>
      </c>
      <c r="F445">
        <v>24</v>
      </c>
      <c r="G445">
        <v>22.138000000000002</v>
      </c>
    </row>
    <row r="446" spans="5:7">
      <c r="E446" s="10">
        <v>41038</v>
      </c>
      <c r="F446">
        <v>24</v>
      </c>
      <c r="G446">
        <v>24.120999999999999</v>
      </c>
    </row>
    <row r="447" spans="5:7">
      <c r="E447" s="10">
        <v>41039</v>
      </c>
      <c r="F447">
        <v>24</v>
      </c>
      <c r="G447">
        <v>22.687000000000001</v>
      </c>
    </row>
    <row r="448" spans="5:7">
      <c r="E448" s="10">
        <v>41040</v>
      </c>
      <c r="F448">
        <v>24</v>
      </c>
      <c r="G448">
        <v>22.391999999999999</v>
      </c>
    </row>
    <row r="449" spans="5:7">
      <c r="E449" s="10">
        <v>41041</v>
      </c>
      <c r="F449">
        <v>24</v>
      </c>
      <c r="G449">
        <v>22.658999999999999</v>
      </c>
    </row>
    <row r="450" spans="5:7">
      <c r="E450" s="10">
        <v>41042</v>
      </c>
      <c r="F450">
        <v>24</v>
      </c>
      <c r="G450">
        <v>23.416</v>
      </c>
    </row>
    <row r="451" spans="5:7">
      <c r="E451" s="10">
        <v>41043</v>
      </c>
      <c r="F451">
        <v>24</v>
      </c>
      <c r="G451">
        <v>23.87</v>
      </c>
    </row>
    <row r="452" spans="5:7">
      <c r="E452" s="10">
        <v>41044</v>
      </c>
      <c r="F452">
        <v>24</v>
      </c>
      <c r="G452">
        <v>22.931999999999999</v>
      </c>
    </row>
    <row r="453" spans="5:7">
      <c r="E453" s="10">
        <v>41045</v>
      </c>
      <c r="F453">
        <v>24</v>
      </c>
      <c r="G453">
        <v>22.806000000000001</v>
      </c>
    </row>
    <row r="454" spans="5:7">
      <c r="E454" s="10">
        <v>41046</v>
      </c>
      <c r="F454">
        <v>24</v>
      </c>
      <c r="G454">
        <v>21.34</v>
      </c>
    </row>
    <row r="455" spans="5:7">
      <c r="E455" s="10">
        <v>41047</v>
      </c>
      <c r="F455">
        <v>24</v>
      </c>
      <c r="G455">
        <v>22.475000000000001</v>
      </c>
    </row>
    <row r="456" spans="5:7">
      <c r="E456" s="10">
        <v>41048</v>
      </c>
      <c r="F456">
        <v>24</v>
      </c>
      <c r="G456">
        <v>22.875</v>
      </c>
    </row>
    <row r="457" spans="5:7">
      <c r="E457" s="10">
        <v>41049</v>
      </c>
      <c r="F457">
        <v>24</v>
      </c>
      <c r="G457">
        <v>22.881</v>
      </c>
    </row>
    <row r="458" spans="5:7">
      <c r="E458" s="10">
        <v>41050</v>
      </c>
      <c r="F458">
        <v>24</v>
      </c>
      <c r="G458">
        <v>23.097000000000001</v>
      </c>
    </row>
    <row r="459" spans="5:7">
      <c r="E459" s="10">
        <v>41051</v>
      </c>
      <c r="F459">
        <v>24</v>
      </c>
      <c r="G459">
        <v>23.472999999999999</v>
      </c>
    </row>
    <row r="460" spans="5:7">
      <c r="E460" s="10">
        <v>41052</v>
      </c>
      <c r="F460">
        <v>24</v>
      </c>
      <c r="G460">
        <v>23.68</v>
      </c>
    </row>
    <row r="461" spans="5:7">
      <c r="E461" s="10">
        <v>41053</v>
      </c>
      <c r="F461">
        <v>24</v>
      </c>
      <c r="G461">
        <v>23.234000000000002</v>
      </c>
    </row>
    <row r="462" spans="5:7">
      <c r="E462" s="10">
        <v>41054</v>
      </c>
      <c r="F462">
        <v>24</v>
      </c>
      <c r="G462">
        <v>21.422999999999998</v>
      </c>
    </row>
    <row r="463" spans="5:7">
      <c r="E463" s="10">
        <v>41055</v>
      </c>
      <c r="F463">
        <v>24</v>
      </c>
      <c r="G463">
        <v>23.253</v>
      </c>
    </row>
    <row r="464" spans="5:7">
      <c r="E464" s="10">
        <v>41056</v>
      </c>
      <c r="F464">
        <v>24</v>
      </c>
      <c r="G464">
        <v>21.151</v>
      </c>
    </row>
    <row r="465" spans="5:7">
      <c r="E465" s="10">
        <v>41057</v>
      </c>
      <c r="F465">
        <v>24</v>
      </c>
      <c r="G465">
        <v>19.326000000000001</v>
      </c>
    </row>
    <row r="466" spans="5:7">
      <c r="E466" s="10">
        <v>41058</v>
      </c>
      <c r="F466">
        <v>24</v>
      </c>
      <c r="G466">
        <v>21.084</v>
      </c>
    </row>
    <row r="467" spans="5:7" ht="15.75" thickBot="1">
      <c r="E467" s="10">
        <v>41059</v>
      </c>
      <c r="F467">
        <v>24</v>
      </c>
      <c r="G467">
        <v>19.666</v>
      </c>
    </row>
    <row r="468" spans="5:7" ht="16.5" thickTop="1" thickBot="1">
      <c r="E468" s="19">
        <v>41060</v>
      </c>
      <c r="F468" s="20">
        <v>24</v>
      </c>
      <c r="G468" s="20">
        <v>20.356999999999999</v>
      </c>
    </row>
    <row r="469" spans="5:7" ht="15.75" thickTop="1">
      <c r="E469" s="10">
        <v>41061</v>
      </c>
      <c r="F469">
        <v>24</v>
      </c>
      <c r="G469">
        <v>19.353999999999999</v>
      </c>
    </row>
    <row r="470" spans="5:7">
      <c r="E470" s="10">
        <v>41062</v>
      </c>
      <c r="F470">
        <v>24</v>
      </c>
      <c r="G470">
        <v>19.132000000000001</v>
      </c>
    </row>
    <row r="471" spans="5:7">
      <c r="E471" s="10">
        <v>41063</v>
      </c>
      <c r="F471">
        <v>24</v>
      </c>
      <c r="G471">
        <v>19.544</v>
      </c>
    </row>
    <row r="472" spans="5:7">
      <c r="E472" s="10">
        <v>41064</v>
      </c>
      <c r="F472">
        <v>24</v>
      </c>
      <c r="G472">
        <v>18.349</v>
      </c>
    </row>
    <row r="473" spans="5:7">
      <c r="E473" s="10">
        <v>41065</v>
      </c>
      <c r="F473">
        <v>24</v>
      </c>
      <c r="G473">
        <v>20.895</v>
      </c>
    </row>
    <row r="474" spans="5:7">
      <c r="E474" s="10">
        <v>41066</v>
      </c>
      <c r="F474">
        <v>24</v>
      </c>
      <c r="G474">
        <v>18.091000000000001</v>
      </c>
    </row>
    <row r="475" spans="5:7">
      <c r="E475" s="10">
        <v>41067</v>
      </c>
      <c r="F475">
        <v>24</v>
      </c>
      <c r="G475">
        <v>20.818999999999999</v>
      </c>
    </row>
    <row r="476" spans="5:7">
      <c r="E476" s="10">
        <v>41068</v>
      </c>
      <c r="F476">
        <v>24</v>
      </c>
      <c r="G476">
        <v>21.771999999999998</v>
      </c>
    </row>
    <row r="477" spans="5:7">
      <c r="E477" s="10">
        <v>41069</v>
      </c>
      <c r="F477">
        <v>24</v>
      </c>
      <c r="G477">
        <v>23.224</v>
      </c>
    </row>
    <row r="478" spans="5:7">
      <c r="E478" s="10">
        <v>41070</v>
      </c>
      <c r="F478">
        <v>24</v>
      </c>
      <c r="G478">
        <v>12.94</v>
      </c>
    </row>
    <row r="479" spans="5:7">
      <c r="E479" s="10">
        <v>41071</v>
      </c>
      <c r="F479">
        <v>24</v>
      </c>
      <c r="G479">
        <v>0</v>
      </c>
    </row>
    <row r="480" spans="5:7">
      <c r="E480" s="10">
        <v>41072</v>
      </c>
      <c r="F480">
        <v>24</v>
      </c>
      <c r="G480">
        <v>8.0670000000000002</v>
      </c>
    </row>
    <row r="481" spans="5:7">
      <c r="E481" s="10">
        <v>41073</v>
      </c>
      <c r="F481">
        <v>24</v>
      </c>
      <c r="G481">
        <v>16.847000000000001</v>
      </c>
    </row>
    <row r="482" spans="5:7">
      <c r="E482" s="10">
        <v>41074</v>
      </c>
      <c r="F482">
        <v>24</v>
      </c>
      <c r="G482">
        <v>12.624000000000001</v>
      </c>
    </row>
    <row r="483" spans="5:7">
      <c r="E483" s="10">
        <v>41075</v>
      </c>
      <c r="F483">
        <v>24</v>
      </c>
      <c r="G483">
        <v>13.385</v>
      </c>
    </row>
    <row r="484" spans="5:7">
      <c r="E484" s="10">
        <v>41076</v>
      </c>
      <c r="F484">
        <v>24</v>
      </c>
      <c r="G484">
        <v>12.605</v>
      </c>
    </row>
    <row r="485" spans="5:7">
      <c r="E485" s="10">
        <v>41077</v>
      </c>
      <c r="F485">
        <v>24</v>
      </c>
      <c r="G485">
        <v>16.367999999999999</v>
      </c>
    </row>
    <row r="486" spans="5:7">
      <c r="E486" s="10">
        <v>41078</v>
      </c>
      <c r="F486">
        <v>24</v>
      </c>
      <c r="G486">
        <v>13.439</v>
      </c>
    </row>
    <row r="487" spans="5:7">
      <c r="E487" s="10">
        <v>41079</v>
      </c>
      <c r="F487">
        <v>24</v>
      </c>
      <c r="G487">
        <v>11.134</v>
      </c>
    </row>
    <row r="488" spans="5:7">
      <c r="E488" s="10">
        <v>41080</v>
      </c>
      <c r="F488">
        <v>24</v>
      </c>
      <c r="G488">
        <v>8.3130000000000006</v>
      </c>
    </row>
    <row r="489" spans="5:7">
      <c r="E489" s="10">
        <v>41081</v>
      </c>
      <c r="F489">
        <v>24</v>
      </c>
      <c r="G489">
        <v>8.4779999999999998</v>
      </c>
    </row>
    <row r="490" spans="5:7">
      <c r="E490" s="10">
        <v>41082</v>
      </c>
      <c r="F490">
        <v>24</v>
      </c>
      <c r="G490">
        <v>25.503</v>
      </c>
    </row>
    <row r="491" spans="5:7">
      <c r="E491" s="10">
        <v>41083</v>
      </c>
      <c r="F491">
        <v>24</v>
      </c>
      <c r="G491">
        <v>25.347999999999999</v>
      </c>
    </row>
    <row r="492" spans="5:7">
      <c r="E492" s="10">
        <v>41084</v>
      </c>
      <c r="F492">
        <v>24</v>
      </c>
      <c r="G492">
        <v>23.359000000000002</v>
      </c>
    </row>
    <row r="493" spans="5:7">
      <c r="E493" s="10">
        <v>41085</v>
      </c>
      <c r="F493">
        <v>24</v>
      </c>
      <c r="G493">
        <v>23.57</v>
      </c>
    </row>
    <row r="494" spans="5:7">
      <c r="E494" s="10">
        <v>41086</v>
      </c>
      <c r="F494">
        <v>24</v>
      </c>
      <c r="G494">
        <v>25.074000000000002</v>
      </c>
    </row>
    <row r="495" spans="5:7">
      <c r="E495" s="10">
        <v>41087</v>
      </c>
      <c r="F495">
        <v>24</v>
      </c>
      <c r="G495">
        <v>25.959</v>
      </c>
    </row>
    <row r="496" spans="5:7">
      <c r="E496" s="10">
        <v>41088</v>
      </c>
      <c r="F496">
        <v>24</v>
      </c>
      <c r="G496">
        <v>21.419</v>
      </c>
    </row>
    <row r="497" spans="5:7" ht="15.75" thickBot="1">
      <c r="E497" s="10">
        <v>41089</v>
      </c>
      <c r="F497">
        <v>24</v>
      </c>
      <c r="G497">
        <v>24.434999999999999</v>
      </c>
    </row>
    <row r="498" spans="5:7" ht="16.5" thickTop="1" thickBot="1">
      <c r="E498" s="19">
        <v>41090</v>
      </c>
      <c r="F498" s="20">
        <v>24</v>
      </c>
      <c r="G498" s="20">
        <v>24.773</v>
      </c>
    </row>
    <row r="499" spans="5:7" ht="15.75" thickTop="1">
      <c r="E499" s="10">
        <v>41091</v>
      </c>
      <c r="F499">
        <v>24</v>
      </c>
      <c r="G499">
        <v>23.61</v>
      </c>
    </row>
    <row r="500" spans="5:7">
      <c r="E500" s="10">
        <v>41092</v>
      </c>
      <c r="F500">
        <v>24</v>
      </c>
      <c r="G500">
        <v>22.123000000000001</v>
      </c>
    </row>
    <row r="501" spans="5:7">
      <c r="E501" s="10">
        <v>41093</v>
      </c>
      <c r="F501">
        <v>23.9</v>
      </c>
      <c r="G501">
        <v>22.887</v>
      </c>
    </row>
    <row r="502" spans="5:7">
      <c r="E502" s="10">
        <v>41094</v>
      </c>
      <c r="F502">
        <v>24</v>
      </c>
      <c r="G502">
        <v>25.826000000000001</v>
      </c>
    </row>
    <row r="503" spans="5:7">
      <c r="E503" s="10">
        <v>41095</v>
      </c>
      <c r="F503">
        <v>24</v>
      </c>
      <c r="G503">
        <v>24.5</v>
      </c>
    </row>
    <row r="504" spans="5:7">
      <c r="E504" s="10">
        <v>41096</v>
      </c>
      <c r="F504">
        <v>24</v>
      </c>
      <c r="G504">
        <v>24.300999999999998</v>
      </c>
    </row>
    <row r="505" spans="5:7">
      <c r="E505" s="10">
        <v>41097</v>
      </c>
      <c r="F505">
        <v>24</v>
      </c>
      <c r="G505">
        <v>22.297000000000001</v>
      </c>
    </row>
    <row r="506" spans="5:7">
      <c r="E506" s="10">
        <v>41098</v>
      </c>
      <c r="F506">
        <v>24</v>
      </c>
      <c r="G506">
        <v>21.254999999999999</v>
      </c>
    </row>
    <row r="507" spans="5:7">
      <c r="E507" s="10">
        <v>41099</v>
      </c>
      <c r="F507">
        <v>24</v>
      </c>
      <c r="G507">
        <v>21.01</v>
      </c>
    </row>
    <row r="508" spans="5:7">
      <c r="E508" s="10">
        <v>41100</v>
      </c>
      <c r="F508">
        <v>24</v>
      </c>
      <c r="G508">
        <v>20.882999999999999</v>
      </c>
    </row>
    <row r="509" spans="5:7">
      <c r="E509" s="10">
        <v>41101</v>
      </c>
      <c r="F509">
        <v>24</v>
      </c>
      <c r="G509">
        <v>20.431000000000001</v>
      </c>
    </row>
    <row r="510" spans="5:7">
      <c r="E510" s="10">
        <v>41102</v>
      </c>
      <c r="F510">
        <v>24</v>
      </c>
      <c r="G510">
        <v>20.771000000000001</v>
      </c>
    </row>
    <row r="511" spans="5:7">
      <c r="E511" s="10">
        <v>41103</v>
      </c>
      <c r="F511">
        <v>24</v>
      </c>
      <c r="G511">
        <v>22.55</v>
      </c>
    </row>
    <row r="512" spans="5:7">
      <c r="E512" s="24">
        <v>41104</v>
      </c>
      <c r="F512" s="25">
        <v>24</v>
      </c>
      <c r="G512" s="25">
        <v>16.177333333333333</v>
      </c>
    </row>
    <row r="513" spans="5:7">
      <c r="E513" s="24">
        <v>41105</v>
      </c>
      <c r="F513" s="25">
        <v>24</v>
      </c>
      <c r="G513" s="25">
        <v>16.177333333333333</v>
      </c>
    </row>
    <row r="514" spans="5:7">
      <c r="E514" s="24">
        <v>41106</v>
      </c>
      <c r="F514" s="25">
        <v>24</v>
      </c>
      <c r="G514" s="25">
        <v>16.177333333333333</v>
      </c>
    </row>
    <row r="515" spans="5:7">
      <c r="E515" s="24">
        <v>41107</v>
      </c>
      <c r="F515" s="25">
        <v>24</v>
      </c>
      <c r="G515" s="25">
        <v>16.177333333333333</v>
      </c>
    </row>
    <row r="516" spans="5:7">
      <c r="E516" s="24">
        <v>41108</v>
      </c>
      <c r="F516" s="25">
        <v>24</v>
      </c>
      <c r="G516" s="25">
        <v>16.177333333333333</v>
      </c>
    </row>
    <row r="517" spans="5:7">
      <c r="E517" s="24">
        <v>41109</v>
      </c>
      <c r="F517" s="25">
        <v>24</v>
      </c>
      <c r="G517" s="25">
        <v>16.177333333333333</v>
      </c>
    </row>
    <row r="518" spans="5:7">
      <c r="E518" s="24">
        <v>41110</v>
      </c>
      <c r="F518" s="25">
        <v>24</v>
      </c>
      <c r="G518" s="25">
        <v>16.177333333333333</v>
      </c>
    </row>
    <row r="519" spans="5:7">
      <c r="E519" s="24">
        <v>41111</v>
      </c>
      <c r="F519" s="25">
        <v>24</v>
      </c>
      <c r="G519" s="25">
        <v>16.177333333333333</v>
      </c>
    </row>
    <row r="520" spans="5:7">
      <c r="E520" s="24">
        <v>41112</v>
      </c>
      <c r="F520" s="25">
        <v>24</v>
      </c>
      <c r="G520" s="25">
        <v>16.177333333333333</v>
      </c>
    </row>
    <row r="521" spans="5:7">
      <c r="E521" s="24">
        <v>41113</v>
      </c>
      <c r="F521" s="25">
        <v>24</v>
      </c>
      <c r="G521" s="25">
        <v>20.866</v>
      </c>
    </row>
    <row r="522" spans="5:7">
      <c r="E522" s="24">
        <v>41114</v>
      </c>
      <c r="F522" s="25">
        <v>24</v>
      </c>
      <c r="G522" s="25">
        <v>20.866</v>
      </c>
    </row>
    <row r="523" spans="5:7">
      <c r="E523" s="24">
        <v>41115</v>
      </c>
      <c r="F523" s="25">
        <v>24</v>
      </c>
      <c r="G523" s="25">
        <v>20.866</v>
      </c>
    </row>
    <row r="524" spans="5:7">
      <c r="E524" s="24">
        <v>41116</v>
      </c>
      <c r="F524">
        <v>24</v>
      </c>
      <c r="G524">
        <v>22.204000000000001</v>
      </c>
    </row>
    <row r="525" spans="5:7">
      <c r="E525" s="10">
        <v>41117</v>
      </c>
      <c r="F525">
        <v>24</v>
      </c>
      <c r="G525">
        <v>24.305</v>
      </c>
    </row>
    <row r="526" spans="5:7">
      <c r="E526" s="10">
        <v>41118</v>
      </c>
      <c r="F526">
        <v>24</v>
      </c>
      <c r="G526">
        <v>18.901</v>
      </c>
    </row>
    <row r="527" spans="5:7">
      <c r="E527" s="10">
        <v>41119</v>
      </c>
      <c r="F527">
        <v>24</v>
      </c>
      <c r="G527">
        <v>18.170000000000002</v>
      </c>
    </row>
    <row r="528" spans="5:7" ht="15.75" thickBot="1">
      <c r="E528" s="10">
        <v>41120</v>
      </c>
      <c r="F528">
        <v>24</v>
      </c>
      <c r="G528">
        <v>26.466999999999999</v>
      </c>
    </row>
    <row r="529" spans="5:7" ht="16.5" thickTop="1" thickBot="1">
      <c r="E529" s="19">
        <v>41121</v>
      </c>
      <c r="F529" s="20">
        <v>24</v>
      </c>
      <c r="G529" s="20">
        <v>26.099</v>
      </c>
    </row>
    <row r="530" spans="5:7" ht="15.75" thickTop="1">
      <c r="E530" s="10">
        <v>41122</v>
      </c>
      <c r="F530">
        <v>24</v>
      </c>
      <c r="G530">
        <v>24.167000000000002</v>
      </c>
    </row>
    <row r="531" spans="5:7">
      <c r="E531" s="10">
        <v>41123</v>
      </c>
      <c r="F531">
        <v>24</v>
      </c>
      <c r="G531">
        <v>24.66</v>
      </c>
    </row>
    <row r="532" spans="5:7">
      <c r="E532" s="10">
        <v>41124</v>
      </c>
      <c r="F532">
        <v>24</v>
      </c>
      <c r="G532">
        <v>23.116</v>
      </c>
    </row>
    <row r="533" spans="5:7">
      <c r="E533" s="10">
        <v>41125</v>
      </c>
      <c r="F533">
        <v>24</v>
      </c>
      <c r="G533">
        <v>22.076000000000001</v>
      </c>
    </row>
    <row r="534" spans="5:7">
      <c r="E534" s="10">
        <v>41126</v>
      </c>
      <c r="F534">
        <v>24</v>
      </c>
      <c r="G534">
        <v>19.021999999999998</v>
      </c>
    </row>
    <row r="535" spans="5:7">
      <c r="E535" s="10">
        <v>41127</v>
      </c>
      <c r="F535">
        <v>24</v>
      </c>
      <c r="G535">
        <v>19.832999999999998</v>
      </c>
    </row>
    <row r="536" spans="5:7">
      <c r="E536" s="10">
        <v>41128</v>
      </c>
      <c r="F536">
        <v>24</v>
      </c>
      <c r="G536">
        <v>23.256</v>
      </c>
    </row>
    <row r="537" spans="5:7">
      <c r="E537" s="10">
        <v>41129</v>
      </c>
      <c r="F537">
        <v>24</v>
      </c>
      <c r="G537">
        <v>21.786999999999999</v>
      </c>
    </row>
    <row r="538" spans="5:7">
      <c r="E538" s="10">
        <v>41130</v>
      </c>
      <c r="F538">
        <v>24</v>
      </c>
      <c r="G538">
        <v>25.468</v>
      </c>
    </row>
    <row r="539" spans="5:7">
      <c r="E539" s="10">
        <v>41131</v>
      </c>
      <c r="F539">
        <v>48</v>
      </c>
      <c r="G539">
        <v>48.353000000000002</v>
      </c>
    </row>
    <row r="540" spans="5:7">
      <c r="E540" s="10">
        <v>41133</v>
      </c>
      <c r="F540">
        <v>48</v>
      </c>
      <c r="G540">
        <v>50.073</v>
      </c>
    </row>
    <row r="541" spans="5:7">
      <c r="E541" s="10">
        <v>41135</v>
      </c>
      <c r="F541">
        <v>24</v>
      </c>
      <c r="G541">
        <v>26.236000000000001</v>
      </c>
    </row>
    <row r="542" spans="5:7">
      <c r="E542" s="10">
        <v>41136</v>
      </c>
      <c r="F542">
        <v>24</v>
      </c>
      <c r="G542">
        <v>25.952000000000002</v>
      </c>
    </row>
    <row r="543" spans="5:7">
      <c r="E543" s="10">
        <v>41137</v>
      </c>
      <c r="F543">
        <v>24</v>
      </c>
      <c r="G543">
        <v>26.448</v>
      </c>
    </row>
    <row r="544" spans="5:7">
      <c r="E544" s="10">
        <v>41138</v>
      </c>
      <c r="F544">
        <v>24</v>
      </c>
      <c r="G544">
        <v>26.707999999999998</v>
      </c>
    </row>
    <row r="545" spans="5:7">
      <c r="E545" s="10">
        <v>41139</v>
      </c>
      <c r="F545">
        <v>24</v>
      </c>
      <c r="G545">
        <v>26.010999999999999</v>
      </c>
    </row>
    <row r="546" spans="5:7">
      <c r="E546" s="10">
        <v>41140</v>
      </c>
      <c r="F546">
        <v>24</v>
      </c>
      <c r="G546">
        <v>26.378</v>
      </c>
    </row>
    <row r="547" spans="5:7">
      <c r="E547" s="10">
        <v>41141</v>
      </c>
      <c r="F547">
        <v>24</v>
      </c>
      <c r="G547">
        <v>26.611000000000001</v>
      </c>
    </row>
    <row r="548" spans="5:7">
      <c r="E548" s="10">
        <v>41142</v>
      </c>
      <c r="F548">
        <v>24</v>
      </c>
      <c r="G548">
        <v>27.143000000000001</v>
      </c>
    </row>
    <row r="549" spans="5:7">
      <c r="E549" s="10">
        <v>41143</v>
      </c>
      <c r="F549">
        <v>24</v>
      </c>
      <c r="G549">
        <v>25.356999999999999</v>
      </c>
    </row>
    <row r="550" spans="5:7">
      <c r="E550" s="10">
        <v>41144</v>
      </c>
      <c r="F550">
        <v>24</v>
      </c>
      <c r="G550">
        <v>20.401</v>
      </c>
    </row>
    <row r="551" spans="5:7">
      <c r="E551" s="10">
        <v>41145</v>
      </c>
      <c r="F551">
        <v>24</v>
      </c>
      <c r="G551">
        <v>26.920999999999999</v>
      </c>
    </row>
    <row r="552" spans="5:7">
      <c r="E552" s="10">
        <v>41146</v>
      </c>
      <c r="F552">
        <v>24</v>
      </c>
      <c r="G552">
        <v>23.69</v>
      </c>
    </row>
    <row r="553" spans="5:7">
      <c r="E553" s="10">
        <v>41147</v>
      </c>
      <c r="F553">
        <v>24</v>
      </c>
      <c r="G553">
        <v>23.431000000000001</v>
      </c>
    </row>
    <row r="554" spans="5:7">
      <c r="E554" s="10">
        <v>41148</v>
      </c>
      <c r="F554">
        <v>24</v>
      </c>
      <c r="G554">
        <v>22.928000000000001</v>
      </c>
    </row>
    <row r="555" spans="5:7">
      <c r="E555" s="10">
        <v>41149</v>
      </c>
      <c r="F555">
        <v>24</v>
      </c>
      <c r="G555">
        <v>25.184000000000001</v>
      </c>
    </row>
    <row r="556" spans="5:7">
      <c r="E556" s="10">
        <v>41150</v>
      </c>
      <c r="F556">
        <v>24</v>
      </c>
      <c r="G556">
        <v>25.826000000000001</v>
      </c>
    </row>
    <row r="557" spans="5:7" ht="15.75" thickBot="1">
      <c r="E557" s="10">
        <v>41151</v>
      </c>
      <c r="F557">
        <v>24</v>
      </c>
      <c r="G557">
        <v>25.841000000000001</v>
      </c>
    </row>
    <row r="558" spans="5:7" ht="16.5" thickTop="1" thickBot="1">
      <c r="E558" s="19">
        <v>41152</v>
      </c>
      <c r="F558" s="20">
        <v>24</v>
      </c>
      <c r="G558" s="20">
        <v>28.364000000000001</v>
      </c>
    </row>
    <row r="559" spans="5:7" ht="15.75" thickTop="1">
      <c r="E559" s="10">
        <v>41153</v>
      </c>
      <c r="F559">
        <v>24</v>
      </c>
      <c r="G559">
        <v>27.535</v>
      </c>
    </row>
    <row r="560" spans="5:7">
      <c r="E560" s="10">
        <v>41154</v>
      </c>
      <c r="F560">
        <v>24</v>
      </c>
      <c r="G560">
        <v>24.61</v>
      </c>
    </row>
    <row r="561" spans="5:7">
      <c r="E561" s="10">
        <v>41155</v>
      </c>
      <c r="F561">
        <v>24</v>
      </c>
      <c r="G561">
        <v>23.414999999999999</v>
      </c>
    </row>
    <row r="562" spans="5:7">
      <c r="E562" s="10">
        <v>41156</v>
      </c>
      <c r="F562">
        <v>24</v>
      </c>
      <c r="G562">
        <v>25.172000000000001</v>
      </c>
    </row>
    <row r="563" spans="5:7">
      <c r="E563" s="10">
        <v>41157</v>
      </c>
      <c r="F563">
        <v>24</v>
      </c>
      <c r="G563">
        <v>25.221</v>
      </c>
    </row>
    <row r="564" spans="5:7">
      <c r="E564" s="10">
        <v>41158</v>
      </c>
      <c r="F564">
        <v>24</v>
      </c>
      <c r="G564">
        <v>27.646999999999998</v>
      </c>
    </row>
    <row r="565" spans="5:7">
      <c r="E565" s="10">
        <v>41159</v>
      </c>
      <c r="F565">
        <v>24</v>
      </c>
      <c r="G565">
        <v>27.038</v>
      </c>
    </row>
    <row r="566" spans="5:7">
      <c r="E566" s="10">
        <v>41160</v>
      </c>
      <c r="F566">
        <v>24</v>
      </c>
      <c r="G566">
        <v>25.33</v>
      </c>
    </row>
    <row r="567" spans="5:7">
      <c r="E567" s="10">
        <v>41161</v>
      </c>
      <c r="F567">
        <v>24</v>
      </c>
      <c r="G567">
        <v>22.834</v>
      </c>
    </row>
    <row r="568" spans="5:7">
      <c r="E568" s="10">
        <v>41162</v>
      </c>
      <c r="F568">
        <v>23.9</v>
      </c>
      <c r="G568">
        <v>23.634</v>
      </c>
    </row>
    <row r="569" spans="5:7">
      <c r="E569" s="10">
        <v>41163</v>
      </c>
      <c r="F569">
        <v>24</v>
      </c>
      <c r="G569">
        <v>22.356000000000002</v>
      </c>
    </row>
    <row r="570" spans="5:7">
      <c r="E570" s="10">
        <v>41164</v>
      </c>
      <c r="F570">
        <v>24</v>
      </c>
      <c r="G570">
        <v>20.914000000000001</v>
      </c>
    </row>
    <row r="571" spans="5:7">
      <c r="E571" s="10">
        <v>41165</v>
      </c>
      <c r="F571">
        <v>24</v>
      </c>
      <c r="G571">
        <v>28.542000000000002</v>
      </c>
    </row>
    <row r="572" spans="5:7">
      <c r="E572" s="10">
        <v>41166</v>
      </c>
      <c r="F572">
        <v>24</v>
      </c>
      <c r="G572">
        <v>27.809000000000001</v>
      </c>
    </row>
    <row r="573" spans="5:7">
      <c r="E573" s="10">
        <v>41167</v>
      </c>
      <c r="F573">
        <v>24</v>
      </c>
      <c r="G573">
        <v>24.885999999999999</v>
      </c>
    </row>
    <row r="574" spans="5:7">
      <c r="E574" s="10">
        <v>41168</v>
      </c>
      <c r="F574">
        <v>24</v>
      </c>
      <c r="G574">
        <v>25.832000000000001</v>
      </c>
    </row>
    <row r="575" spans="5:7">
      <c r="E575" s="10">
        <v>41169</v>
      </c>
      <c r="F575">
        <v>24</v>
      </c>
      <c r="G575">
        <v>26.602</v>
      </c>
    </row>
    <row r="576" spans="5:7">
      <c r="E576" s="10">
        <v>41170</v>
      </c>
      <c r="F576">
        <v>24</v>
      </c>
      <c r="G576">
        <v>26.983000000000001</v>
      </c>
    </row>
    <row r="577" spans="5:7">
      <c r="E577" s="10">
        <v>41171</v>
      </c>
      <c r="F577">
        <v>24</v>
      </c>
      <c r="G577">
        <v>26.039000000000001</v>
      </c>
    </row>
    <row r="578" spans="5:7">
      <c r="E578" s="10">
        <v>41172</v>
      </c>
      <c r="F578">
        <v>24</v>
      </c>
      <c r="G578">
        <v>27.512</v>
      </c>
    </row>
    <row r="579" spans="5:7">
      <c r="E579" s="10">
        <v>41173</v>
      </c>
      <c r="F579">
        <v>24</v>
      </c>
      <c r="G579">
        <v>27.518000000000001</v>
      </c>
    </row>
    <row r="580" spans="5:7">
      <c r="E580" s="10">
        <v>41174</v>
      </c>
      <c r="F580">
        <v>24</v>
      </c>
      <c r="G580">
        <v>25.535</v>
      </c>
    </row>
    <row r="581" spans="5:7">
      <c r="E581" s="10">
        <v>41175</v>
      </c>
      <c r="F581">
        <v>24</v>
      </c>
      <c r="G581">
        <v>26.635000000000002</v>
      </c>
    </row>
    <row r="582" spans="5:7">
      <c r="E582" s="10">
        <v>41176</v>
      </c>
      <c r="F582">
        <v>24</v>
      </c>
      <c r="G582">
        <v>26.262</v>
      </c>
    </row>
    <row r="583" spans="5:7">
      <c r="E583" s="10">
        <v>41177</v>
      </c>
      <c r="F583">
        <v>24</v>
      </c>
      <c r="G583">
        <v>26.512</v>
      </c>
    </row>
    <row r="584" spans="5:7">
      <c r="E584" s="10">
        <v>41178</v>
      </c>
      <c r="F584">
        <v>24</v>
      </c>
      <c r="G584">
        <v>27.46</v>
      </c>
    </row>
    <row r="585" spans="5:7">
      <c r="E585" s="10">
        <v>41179</v>
      </c>
      <c r="F585">
        <v>24</v>
      </c>
      <c r="G585">
        <v>24.891999999999999</v>
      </c>
    </row>
    <row r="586" spans="5:7">
      <c r="E586" s="10">
        <v>41180</v>
      </c>
      <c r="F586">
        <v>24</v>
      </c>
      <c r="G586">
        <v>28.082999999999998</v>
      </c>
    </row>
    <row r="587" spans="5:7" ht="15.75" thickBot="1">
      <c r="E587" s="10">
        <v>41181</v>
      </c>
      <c r="F587">
        <v>24</v>
      </c>
      <c r="G587">
        <v>18.817</v>
      </c>
    </row>
    <row r="588" spans="5:7" ht="16.5" thickTop="1" thickBot="1">
      <c r="E588" s="19">
        <v>41182</v>
      </c>
      <c r="F588" s="20">
        <v>24</v>
      </c>
      <c r="G588" s="20">
        <v>28.427</v>
      </c>
    </row>
    <row r="589" spans="5:7" ht="15.75" thickTop="1">
      <c r="E589" s="10">
        <v>41183</v>
      </c>
      <c r="F589">
        <v>24</v>
      </c>
      <c r="G589">
        <v>27.48</v>
      </c>
    </row>
    <row r="590" spans="5:7">
      <c r="E590" s="10">
        <v>41184</v>
      </c>
      <c r="F590">
        <v>24</v>
      </c>
      <c r="G590">
        <v>28.391999999999999</v>
      </c>
    </row>
    <row r="591" spans="5:7">
      <c r="E591" s="10">
        <v>41185</v>
      </c>
      <c r="F591">
        <v>24</v>
      </c>
      <c r="G591">
        <v>28.533999999999999</v>
      </c>
    </row>
    <row r="592" spans="5:7">
      <c r="E592" s="10">
        <v>41186</v>
      </c>
      <c r="F592">
        <v>24</v>
      </c>
      <c r="G592">
        <v>24.146999999999998</v>
      </c>
    </row>
    <row r="593" spans="5:7">
      <c r="E593" s="10">
        <v>41187</v>
      </c>
      <c r="F593">
        <v>24</v>
      </c>
      <c r="G593">
        <v>25.855</v>
      </c>
    </row>
    <row r="594" spans="5:7">
      <c r="E594" s="10">
        <v>41188</v>
      </c>
      <c r="F594">
        <v>24</v>
      </c>
      <c r="G594">
        <v>27.507000000000001</v>
      </c>
    </row>
    <row r="595" spans="5:7">
      <c r="E595" s="10">
        <v>41189</v>
      </c>
      <c r="F595">
        <v>24</v>
      </c>
      <c r="G595">
        <v>27.03</v>
      </c>
    </row>
    <row r="596" spans="5:7">
      <c r="E596" s="10">
        <v>41190</v>
      </c>
      <c r="F596">
        <v>24</v>
      </c>
      <c r="G596">
        <v>27.494</v>
      </c>
    </row>
    <row r="597" spans="5:7">
      <c r="E597" s="10">
        <v>41191</v>
      </c>
      <c r="F597">
        <v>24</v>
      </c>
      <c r="G597">
        <v>27.303000000000001</v>
      </c>
    </row>
    <row r="598" spans="5:7">
      <c r="E598" s="10">
        <v>41192</v>
      </c>
      <c r="F598">
        <v>24</v>
      </c>
      <c r="G598">
        <v>27.879000000000001</v>
      </c>
    </row>
    <row r="599" spans="5:7">
      <c r="E599" s="10">
        <v>41193</v>
      </c>
      <c r="F599">
        <v>24</v>
      </c>
      <c r="G599">
        <v>27.798999999999999</v>
      </c>
    </row>
    <row r="600" spans="5:7">
      <c r="E600" s="10">
        <v>41194</v>
      </c>
      <c r="F600">
        <v>24</v>
      </c>
      <c r="G600">
        <v>28.385999999999999</v>
      </c>
    </row>
    <row r="601" spans="5:7">
      <c r="E601" s="10">
        <v>41195</v>
      </c>
      <c r="F601">
        <v>24</v>
      </c>
      <c r="G601">
        <v>28.542999999999999</v>
      </c>
    </row>
    <row r="602" spans="5:7">
      <c r="E602" s="10">
        <v>41196</v>
      </c>
      <c r="F602">
        <v>24</v>
      </c>
      <c r="G602">
        <v>28.542999999999999</v>
      </c>
    </row>
    <row r="603" spans="5:7">
      <c r="E603" s="10">
        <v>41197</v>
      </c>
      <c r="F603">
        <v>24</v>
      </c>
      <c r="G603">
        <v>28.542000000000002</v>
      </c>
    </row>
    <row r="604" spans="5:7">
      <c r="E604" s="10">
        <v>41198</v>
      </c>
      <c r="F604">
        <v>24</v>
      </c>
      <c r="G604">
        <v>28.542999999999999</v>
      </c>
    </row>
    <row r="605" spans="5:7">
      <c r="E605" s="10">
        <v>41199</v>
      </c>
      <c r="F605">
        <v>24</v>
      </c>
      <c r="G605">
        <v>28.542000000000002</v>
      </c>
    </row>
    <row r="606" spans="5:7">
      <c r="E606" s="10">
        <v>41200</v>
      </c>
      <c r="F606">
        <v>24</v>
      </c>
      <c r="G606">
        <v>21.469000000000001</v>
      </c>
    </row>
    <row r="607" spans="5:7">
      <c r="E607" s="10">
        <v>41201</v>
      </c>
      <c r="F607">
        <v>24</v>
      </c>
      <c r="G607">
        <v>28.542999999999999</v>
      </c>
    </row>
    <row r="608" spans="5:7">
      <c r="E608" s="10">
        <v>41202</v>
      </c>
      <c r="F608">
        <v>24</v>
      </c>
      <c r="G608">
        <v>24.459</v>
      </c>
    </row>
    <row r="609" spans="5:7">
      <c r="E609" s="10">
        <v>41203</v>
      </c>
      <c r="F609">
        <v>24</v>
      </c>
      <c r="G609">
        <v>23.632000000000001</v>
      </c>
    </row>
    <row r="610" spans="5:7">
      <c r="E610" s="10">
        <v>41204</v>
      </c>
      <c r="F610">
        <v>24</v>
      </c>
      <c r="G610">
        <v>23.77</v>
      </c>
    </row>
    <row r="611" spans="5:7">
      <c r="E611" s="10">
        <v>41205</v>
      </c>
      <c r="F611">
        <v>24</v>
      </c>
      <c r="G611">
        <v>24.785</v>
      </c>
    </row>
    <row r="612" spans="5:7">
      <c r="E612" s="10">
        <v>41206</v>
      </c>
      <c r="F612">
        <v>24</v>
      </c>
      <c r="G612">
        <v>24.582999999999998</v>
      </c>
    </row>
    <row r="613" spans="5:7">
      <c r="E613" s="10">
        <v>41207</v>
      </c>
      <c r="F613">
        <v>24</v>
      </c>
      <c r="G613">
        <v>24.74</v>
      </c>
    </row>
    <row r="614" spans="5:7">
      <c r="E614" s="10">
        <v>41208</v>
      </c>
      <c r="F614">
        <v>24</v>
      </c>
      <c r="G614">
        <v>26.178000000000001</v>
      </c>
    </row>
    <row r="615" spans="5:7">
      <c r="E615" s="10">
        <v>41209</v>
      </c>
      <c r="F615">
        <v>24</v>
      </c>
      <c r="G615">
        <v>26.39</v>
      </c>
    </row>
    <row r="616" spans="5:7">
      <c r="E616" s="10">
        <v>41210</v>
      </c>
      <c r="F616">
        <v>25</v>
      </c>
      <c r="G616">
        <v>26.998000000000001</v>
      </c>
    </row>
    <row r="617" spans="5:7">
      <c r="E617" s="10">
        <v>41211</v>
      </c>
      <c r="F617">
        <v>24</v>
      </c>
      <c r="G617">
        <v>25.39</v>
      </c>
    </row>
    <row r="618" spans="5:7" ht="15.75" thickBot="1">
      <c r="E618" s="10">
        <v>41212</v>
      </c>
      <c r="F618">
        <v>24</v>
      </c>
      <c r="G618">
        <v>25.577000000000002</v>
      </c>
    </row>
    <row r="619" spans="5:7" ht="16.5" thickTop="1" thickBot="1">
      <c r="E619" s="19">
        <v>41213</v>
      </c>
      <c r="F619" s="20">
        <v>24</v>
      </c>
      <c r="G619" s="20">
        <v>23.465</v>
      </c>
    </row>
    <row r="620" spans="5:7" ht="15.75" thickTop="1">
      <c r="E620" s="10">
        <v>41214</v>
      </c>
      <c r="F620">
        <v>24</v>
      </c>
      <c r="G620">
        <v>26.120999999999999</v>
      </c>
    </row>
    <row r="621" spans="5:7">
      <c r="E621" s="10">
        <v>41215</v>
      </c>
      <c r="F621">
        <v>24</v>
      </c>
      <c r="G621">
        <v>28.166</v>
      </c>
    </row>
    <row r="622" spans="5:7">
      <c r="E622" s="10">
        <v>41216</v>
      </c>
      <c r="F622">
        <v>24</v>
      </c>
      <c r="G622">
        <v>28.542000000000002</v>
      </c>
    </row>
    <row r="623" spans="5:7">
      <c r="E623" s="10">
        <v>41217</v>
      </c>
      <c r="F623">
        <v>24</v>
      </c>
      <c r="G623">
        <v>28.544</v>
      </c>
    </row>
    <row r="624" spans="5:7">
      <c r="E624" s="10">
        <v>41218</v>
      </c>
      <c r="F624">
        <v>24</v>
      </c>
      <c r="G624">
        <v>28.542999999999999</v>
      </c>
    </row>
    <row r="625" spans="5:7">
      <c r="E625" s="10">
        <v>41219</v>
      </c>
      <c r="F625">
        <v>24</v>
      </c>
      <c r="G625">
        <v>28.542000000000002</v>
      </c>
    </row>
    <row r="626" spans="5:7">
      <c r="E626" s="10">
        <v>41220</v>
      </c>
      <c r="F626">
        <v>24</v>
      </c>
      <c r="G626">
        <v>28.542999999999999</v>
      </c>
    </row>
    <row r="627" spans="5:7">
      <c r="E627" s="10">
        <v>41221</v>
      </c>
      <c r="F627">
        <v>24</v>
      </c>
      <c r="G627">
        <v>28.542999999999999</v>
      </c>
    </row>
    <row r="629" spans="5:7">
      <c r="E629" t="s">
        <v>9</v>
      </c>
      <c r="F629">
        <f>SUM(F5:F627)</f>
        <v>13936.299999999996</v>
      </c>
    </row>
    <row r="635" spans="5:7" ht="15.75" thickBot="1"/>
    <row r="636" spans="5:7" ht="21.75" thickBot="1">
      <c r="G636" s="26" t="s">
        <v>10</v>
      </c>
    </row>
    <row r="637" spans="5:7">
      <c r="G637">
        <f>SUM(G5:G627)</f>
        <v>12729.144</v>
      </c>
    </row>
    <row r="639" spans="5:7">
      <c r="G639">
        <f>(G637/623)</f>
        <v>20.432012841091492</v>
      </c>
    </row>
    <row r="641" spans="7:7">
      <c r="G641">
        <f>MAX(G5:G537,G541:G627)</f>
        <v>28.547000000000001</v>
      </c>
    </row>
    <row r="643" spans="7:7">
      <c r="G643">
        <f>MIN(G5:G627)</f>
        <v>0</v>
      </c>
    </row>
  </sheetData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moje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Dejfu</dc:creator>
  <cp:lastModifiedBy>Dejfu</cp:lastModifiedBy>
  <dcterms:created xsi:type="dcterms:W3CDTF">2013-05-23T12:47:40Z</dcterms:created>
  <dcterms:modified xsi:type="dcterms:W3CDTF">2013-05-23T12:48:11Z</dcterms:modified>
</cp:coreProperties>
</file>